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6324267D-AED8-4D38-A5B7-0E1C8A85F072}" xr6:coauthVersionLast="36" xr6:coauthVersionMax="36" xr10:uidLastSave="{00000000-0000-0000-0000-000000000000}"/>
  <workbookProtection workbookAlgorithmName="SHA-512" workbookHashValue="0bz+EVEgVFr5+DbfzwQIwLDV0Z/e46YmGTTBPS/GVdBaDJVaii1LAGTfSFkhvvpJ/ecX8xPhkDF0Hs7vQCWJZQ==" workbookSaltValue="aHRqIR7M7W/7lLV7dCRrkA==" workbookSpinCount="100000" lockStructure="1"/>
  <bookViews>
    <workbookView xWindow="0" yWindow="0" windowWidth="20430" windowHeight="75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<sst xmlns="http://schemas.openxmlformats.org/spreadsheetml/2006/main" count="12706" uniqueCount="5991">
  <si>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</si>
  <si>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</si>
  <si>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</si>
  <si>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</si>
  <si>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</si>
  <si>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</si>
  <si>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</si>
  <si>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</si>
  <si>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</si>
  <si>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</si>
  <si>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102.02.07.38.00-T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</si>
  <si>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</si>
  <si>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</si>
  <si>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</si>
  <si>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</si>
  <si>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</si>
  <si>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</si>
  <si>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</si>
  <si>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</si>
  <si>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</si>
  <si>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</si>
  <si>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Armando Escamilla Alvarez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</si>
  <si>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</si>
  <si>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</si>
  <si>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</si>
  <si>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</si>
  <si>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</si>
  <si>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</si>
  <si>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</si>
  <si>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</si>
  <si>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</si>
  <si>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</si>
  <si>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</si>
  <si>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</si>
  <si>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</si>
  <si>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</si>
  <si>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</si>
  <si>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</si>
  <si>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</si>
  <si>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</si>
  <si>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</si>
  <si>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</si>
  <si>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</si>
  <si>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</si>
  <si>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</si>
  <si>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</si>
  <si>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</si>
  <si>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</si>
  <si>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</si>
  <si>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</si>
  <si>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</si>
  <si>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</si>
  <si>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</si>
  <si>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</si>
  <si>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</si>
  <si>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</si>
  <si>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</si>
  <si>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</si>
  <si>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</si>
  <si>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</si>
  <si>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</si>
  <si>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</si>
  <si>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</si>
  <si>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</si>
  <si>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</si>
  <si>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</si>
  <si>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</si>
  <si>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</si>
  <si>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</si>
  <si>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</si>
  <si>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</si>
  <si>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</si>
  <si>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</si>
  <si>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</si>
  <si>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</si>
  <si>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</si>
  <si>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</si>
  <si>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</si>
  <si>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</si>
  <si>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</si>
  <si>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</si>
  <si>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</si>
  <si>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</si>
  <si>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</si>
  <si>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</si>
  <si>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</si>
  <si>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IAa3-3105902000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</si>
  <si>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</si>
  <si>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</si>
  <si>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</si>
  <si>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</si>
  <si>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</si>
  <si>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</si>
  <si>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</si>
  <si>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</si>
  <si>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</si>
  <si>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</si>
  <si>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</si>
  <si>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</si>
  <si>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</si>
  <si>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</si>
  <si>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</si>
  <si>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</si>
  <si>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</si>
  <si>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</si>
  <si>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</si>
  <si>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</si>
  <si>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</si>
  <si>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</si>
  <si>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</si>
  <si>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</si>
  <si>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</si>
  <si>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</si>
  <si>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</si>
  <si>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</si>
  <si>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</si>
  <si>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</si>
  <si>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</si>
  <si>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</si>
  <si>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</si>
  <si>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</si>
  <si>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</si>
  <si>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</si>
  <si>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</si>
  <si>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</si>
  <si>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</si>
  <si>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</si>
  <si>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</si>
  <si>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</si>
  <si>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</si>
  <si>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</si>
  <si>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</si>
  <si>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</si>
  <si>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</si>
  <si>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</si>
  <si>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</si>
  <si>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</si>
  <si>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</si>
  <si>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</si>
  <si>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</si>
  <si>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</si>
  <si>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</si>
  <si>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</si>
  <si>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</si>
  <si>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</si>
  <si>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</si>
  <si>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</si>
  <si>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</si>
  <si>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</si>
  <si>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</si>
  <si>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</si>
  <si>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</si>
  <si>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</si>
  <si>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</si>
  <si>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</si>
  <si>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</si>
  <si>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</si>
  <si>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</si>
  <si>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</si>
  <si>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</si>
  <si>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</si>
  <si>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</si>
  <si>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</si>
  <si>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</si>
  <si>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</si>
  <si>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</si>
  <si>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</si>
  <si>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</si>
  <si>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</si>
  <si>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</si>
  <si>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</si>
  <si>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</si>
  <si>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</si>
  <si>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</si>
  <si>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</si>
  <si>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</si>
  <si>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</si>
  <si>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</si>
  <si>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</si>
  <si>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</si>
  <si>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</si>
  <si>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</si>
  <si>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</si>
  <si>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</si>
  <si>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</si>
  <si>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</si>
  <si>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</si>
  <si>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</si>
  <si>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</si>
  <si>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</si>
  <si>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</si>
  <si>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</si>
  <si>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</si>
  <si>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</si>
  <si>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</si>
  <si>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</si>
  <si>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</si>
  <si>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</si>
  <si>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</si>
  <si>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</si>
  <si>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</si>
  <si>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</si>
  <si>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</si>
  <si>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</si>
  <si>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</si>
  <si>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</si>
  <si>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</si>
  <si>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</si>
  <si>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</si>
  <si>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</si>
  <si>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</si>
  <si>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</si>
  <si>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</si>
  <si>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</si>
  <si>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</si>
  <si>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</si>
  <si>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</si>
  <si>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</si>
  <si>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</si>
  <si>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</si>
  <si>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</si>
  <si>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</si>
  <si>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</si>
  <si>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</si>
  <si>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</si>
  <si>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</si>
  <si>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</si>
  <si>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</si>
  <si>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</si>
  <si>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</si>
  <si>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</si>
  <si>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</si>
  <si>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</si>
  <si>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</si>
  <si>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</si>
  <si>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</si>
  <si>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</si>
  <si>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</si>
  <si>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</si>
  <si>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</si>
  <si>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</si>
  <si>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</si>
  <si>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</si>
  <si>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</si>
  <si>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</si>
  <si>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</si>
  <si>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</si>
  <si>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</si>
  <si>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</si>
  <si>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</si>
  <si>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</si>
  <si>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</si>
  <si>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</si>
  <si>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</si>
  <si>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</si>
  <si>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</si>
  <si>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</si>
  <si>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</si>
  <si>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</si>
  <si>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</si>
  <si>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</si>
  <si>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</si>
  <si>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</si>
  <si>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</si>
  <si>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</si>
  <si>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</si>
  <si>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</si>
  <si>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</si>
  <si>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</si>
  <si>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</si>
  <si>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</si>
  <si>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</si>
  <si>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</si>
  <si>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</si>
  <si>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</si>
  <si>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</si>
  <si>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</si>
  <si>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</si>
  <si>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</si>
  <si>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</si>
  <si>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</si>
  <si>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</si>
  <si>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</si>
  <si>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</si>
  <si>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</si>
  <si>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</si>
  <si>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</si>
  <si>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</si>
  <si>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</si>
  <si>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</si>
  <si>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</si>
  <si>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</si>
  <si>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</si>
  <si>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</si>
  <si>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</si>
  <si>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</si>
  <si>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</si>
  <si>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</si>
  <si>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</si>
  <si>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</si>
  <si>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</si>
  <si>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</si>
  <si>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</si>
  <si>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</si>
  <si>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</si>
  <si>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</si>
  <si>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</si>
  <si>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</si>
  <si>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</si>
  <si>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</si>
  <si>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</si>
  <si>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</si>
  <si>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</si>
  <si>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</si>
  <si>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</si>
  <si>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</si>
  <si>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</si>
  <si>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</si>
  <si>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</si>
  <si>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</si>
  <si>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</si>
  <si>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</si>
  <si>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</si>
  <si>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</si>
  <si>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</si>
  <si>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</si>
  <si>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</si>
  <si>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</si>
  <si>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</si>
  <si>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</si>
  <si>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</si>
  <si>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</si>
  <si>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</si>
  <si>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</si>
  <si>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</si>
  <si>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</si>
  <si>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</si>
  <si>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</si>
  <si>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</si>
  <si>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</si>
  <si>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</si>
  <si>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</si>
  <si>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</si>
  <si>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</si>
  <si>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</si>
  <si>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</si>
  <si>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</si>
  <si>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</si>
  <si>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</si>
  <si>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</si>
  <si>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</si>
  <si>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</si>
  <si>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</si>
  <si>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</si>
  <si>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</si>
  <si>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</si>
  <si>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</si>
  <si>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</si>
  <si>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</si>
  <si>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</si>
  <si>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</si>
  <si>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</si>
  <si>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</si>
  <si>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</si>
  <si>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</si>
  <si>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</si>
  <si>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</si>
  <si>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</si>
  <si>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</si>
  <si>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</si>
  <si>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</si>
  <si>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</si>
  <si>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</si>
  <si>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</si>
  <si>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</si>
  <si>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</si>
  <si>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</si>
  <si>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</si>
  <si>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</si>
  <si>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</si>
  <si>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</si>
  <si>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</si>
  <si>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</si>
  <si>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</si>
  <si>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</si>
  <si>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</si>
  <si>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</si>
  <si>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</si>
  <si>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</si>
  <si>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</si>
  <si>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</si>
  <si>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</si>
  <si>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</si>
  <si>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</si>
  <si>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</si>
  <si>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</si>
  <si>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</si>
  <si>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</si>
  <si>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</si>
  <si>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</si>
  <si>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</si>
  <si>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</si>
  <si>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</si>
  <si>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</si>
  <si>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</si>
  <si>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</si>
  <si>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</si>
  <si>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</si>
  <si>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</si>
  <si>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</si>
  <si>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</si>
  <si>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</si>
  <si>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</si>
  <si>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</si>
  <si>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</si>
  <si>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</si>
  <si>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</si>
  <si>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</si>
  <si>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</si>
  <si>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</si>
  <si>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</si>
  <si>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</si>
  <si>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</si>
  <si>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</si>
  <si>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</si>
  <si>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</si>
  <si>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</si>
  <si>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</si>
  <si>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</si>
  <si>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</si>
  <si>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</si>
  <si>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</si>
  <si>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</si>
  <si>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</si>
  <si>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</si>
  <si>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</si>
  <si>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</si>
  <si>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</si>
  <si>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</si>
  <si>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</si>
  <si>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</si>
  <si>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</si>
  <si>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</si>
  <si>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</si>
  <si>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</si>
  <si>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</si>
  <si>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</si>
  <si>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</si>
  <si>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</si>
  <si>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</si>
  <si>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</si>
  <si>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</si>
  <si>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</si>
  <si>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</si>
  <si>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</si>
  <si>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</si>
  <si>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</si>
  <si>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</si>
  <si>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</si>
  <si>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</si>
  <si>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</si>
  <si>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</si>
  <si>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</si>
  <si>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</si>
  <si>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</si>
  <si>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</si>
  <si>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</si>
  <si>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</si>
  <si>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</si>
  <si>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</si>
  <si>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</si>
  <si>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</si>
  <si>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</si>
  <si>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</si>
  <si>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</si>
  <si>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</si>
  <si>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</si>
  <si>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</si>
  <si>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</si>
  <si>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</si>
  <si>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</si>
  <si>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</si>
  <si>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</si>
  <si>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</si>
  <si>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</si>
  <si>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</si>
  <si>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</si>
  <si>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</si>
  <si>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</si>
  <si>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</si>
  <si>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</si>
  <si>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</si>
  <si>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</si>
  <si>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</si>
  <si>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</si>
  <si>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</si>
  <si>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</si>
  <si>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</si>
  <si>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</si>
  <si>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</si>
  <si>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</si>
  <si>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</si>
  <si>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</si>
  <si>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</si>
  <si>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</si>
  <si>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</si>
  <si>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</si>
  <si>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</si>
  <si>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</si>
  <si>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</si>
  <si>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</si>
  <si>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</si>
  <si>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</si>
  <si>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</si>
  <si>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</si>
  <si>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</si>
  <si>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</si>
  <si>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</si>
  <si>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</si>
  <si>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</si>
  <si>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</si>
  <si>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</si>
  <si>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</si>
  <si>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</si>
  <si>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</si>
  <si>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</si>
  <si>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</si>
  <si>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</si>
  <si>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</si>
  <si>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</si>
  <si>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</si>
  <si>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</si>
  <si>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</si>
  <si>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</si>
  <si>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</si>
  <si>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</si>
  <si>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</si>
  <si>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</si>
  <si>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</si>
  <si>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</si>
  <si>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</si>
  <si>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</si>
  <si>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</si>
  <si>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</si>
  <si>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</si>
  <si>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</si>
  <si>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</si>
  <si>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</si>
  <si>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</si>
  <si>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</si>
  <si>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</si>
  <si>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</si>
  <si>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</si>
  <si>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</si>
  <si>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</si>
  <si>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</si>
  <si>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</si>
  <si>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</si>
  <si>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</si>
  <si>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</si>
  <si>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</si>
  <si>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</si>
  <si>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</si>
  <si>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</si>
  <si>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</si>
  <si>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</si>
  <si>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</si>
  <si>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</si>
  <si>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</si>
  <si>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</si>
  <si>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</si>
  <si>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</si>
  <si>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</si>
  <si>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</si>
  <si>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</si>
  <si>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</si>
  <si>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</si>
  <si>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</si>
  <si>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</si>
  <si>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</si>
  <si>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</si>
  <si>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</si>
  <si>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</si>
  <si>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</si>
  <si>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</si>
  <si>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</si>
  <si>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</si>
  <si>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</si>
  <si>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</si>
  <si>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</si>
  <si>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</si>
  <si>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</si>
  <si>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</si>
  <si>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</si>
  <si>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</si>
  <si>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</si>
  <si>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</si>
  <si>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</si>
  <si>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</si>
  <si>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</si>
  <si>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</si>
  <si>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</si>
  <si>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</si>
  <si>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</si>
  <si>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</si>
  <si>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</si>
  <si>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</si>
  <si>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</si>
  <si>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</si>
  <si>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</si>
  <si>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</si>
  <si>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</si>
  <si>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</si>
  <si>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</si>
  <si>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</si>
  <si>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</si>
  <si>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</si>
  <si>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</si>
  <si>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</si>
  <si>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</si>
  <si>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</si>
  <si>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</si>
  <si>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</si>
  <si>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</si>
  <si>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</si>
  <si>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</si>
  <si>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</si>
  <si>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</si>
  <si>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</si>
  <si>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</si>
  <si>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</si>
  <si>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</si>
  <si>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</si>
  <si>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</si>
  <si>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</si>
  <si>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</si>
  <si>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</si>
  <si>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</si>
  <si>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</si>
  <si>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</si>
  <si>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</si>
  <si>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</si>
  <si>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</si>
  <si>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</si>
  <si>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</si>
  <si>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</si>
  <si>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</si>
  <si>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</si>
  <si>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</si>
  <si>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</si>
  <si>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</si>
  <si>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</si>
  <si>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</si>
  <si>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</si>
  <si>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</si>
  <si>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</si>
  <si>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</si>
  <si>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</si>
  <si>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</si>
  <si>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</si>
  <si>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</si>
  <si>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</si>
  <si>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</si>
  <si>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</si>
  <si>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</si>
  <si>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</si>
  <si>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</si>
  <si>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</si>
  <si>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</si>
  <si>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</si>
  <si>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</si>
  <si>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</si>
  <si>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</si>
  <si>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</si>
  <si>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</si>
  <si>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</si>
  <si>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</si>
  <si>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</si>
  <si>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</si>
  <si>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</si>
  <si>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</si>
  <si>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</si>
  <si>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</si>
  <si>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</si>
  <si>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</si>
  <si>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</si>
  <si>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</si>
  <si>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</si>
  <si>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</si>
  <si>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</si>
  <si>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</si>
  <si>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</si>
  <si>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</si>
  <si>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</si>
  <si>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</si>
  <si>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</si>
  <si>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</si>
  <si>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</si>
  <si>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</si>
  <si>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</si>
  <si>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</si>
  <si>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</si>
  <si>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</si>
  <si>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</si>
  <si>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</si>
  <si>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</si>
  <si>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</si>
  <si>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</si>
  <si>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</si>
  <si>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</si>
  <si>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</si>
  <si>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</si>
  <si>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</si>
  <si>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</si>
  <si>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</si>
  <si>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</si>
  <si>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</si>
  <si>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</si>
  <si>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</si>
  <si>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</si>
  <si>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</si>
  <si>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</si>
  <si>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</si>
  <si>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</si>
  <si>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</si>
  <si>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</si>
  <si>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</si>
  <si>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</si>
  <si>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</si>
  <si>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</si>
  <si>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</si>
  <si>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</si>
  <si>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</si>
  <si>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</si>
  <si>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</si>
  <si>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</si>
  <si>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</si>
  <si>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</si>
  <si>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</si>
  <si>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</si>
  <si>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</si>
  <si>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</si>
  <si>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</si>
  <si>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</si>
  <si>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</si>
  <si>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</si>
  <si>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</si>
  <si>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</si>
  <si>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</si>
  <si>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</si>
  <si>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</si>
  <si>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</si>
  <si>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</si>
  <si>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</si>
  <si>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</si>
  <si>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</si>
  <si>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</si>
  <si>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</si>
  <si>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</si>
  <si>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</si>
  <si>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</si>
  <si>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</si>
  <si>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</si>
  <si>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</si>
  <si>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</si>
  <si>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</si>
  <si>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</si>
  <si>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</si>
  <si>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</si>
  <si>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</si>
  <si>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</si>
  <si>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</si>
  <si>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</si>
  <si>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</si>
  <si>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</si>
  <si>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</si>
  <si>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</si>
  <si>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</si>
  <si>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</si>
  <si>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</si>
  <si>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</si>
  <si>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</si>
  <si>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</si>
  <si>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</si>
  <si>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</si>
  <si>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</si>
  <si>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</si>
  <si>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</si>
  <si>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</si>
  <si>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</si>
  <si>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</si>
  <si>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</si>
  <si>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</si>
  <si>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</si>
  <si>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</si>
  <si>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</si>
  <si>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</si>
  <si>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</si>
  <si>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</si>
  <si>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</si>
  <si>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</si>
  <si>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</si>
  <si>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</si>
  <si>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</si>
  <si>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</si>
  <si>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</si>
  <si>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</si>
  <si>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</si>
  <si>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</si>
  <si>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</si>
  <si>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</si>
  <si>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</si>
  <si>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</si>
  <si>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</si>
  <si>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</si>
  <si>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</si>
  <si>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</si>
  <si>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</si>
  <si>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</si>
  <si>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</si>
  <si>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</si>
  <si>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</si>
  <si>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</si>
  <si>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</si>
  <si>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</si>
  <si>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</si>
  <si>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</si>
  <si>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</si>
  <si>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</si>
  <si>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</si>
  <si>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</si>
  <si>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</si>
  <si>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</si>
  <si>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</si>
  <si>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</si>
  <si>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</si>
  <si>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</si>
  <si>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</si>
  <si>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</si>
  <si>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</si>
  <si>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</si>
  <si>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</si>
  <si>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</si>
  <si>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</si>
  <si>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</si>
  <si>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</si>
  <si>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</si>
  <si>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</si>
  <si>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</si>
  <si>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</si>
  <si>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</si>
  <si>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</si>
  <si>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</si>
  <si>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</si>
  <si>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</si>
  <si>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</si>
  <si>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</si>
  <si>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</si>
  <si>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</si>
  <si>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</si>
  <si>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</si>
  <si>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</si>
  <si>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</si>
  <si>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</si>
  <si>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</si>
  <si>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</si>
  <si>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</si>
  <si>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</si>
  <si>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</si>
  <si>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</si>
  <si>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</si>
  <si>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</si>
  <si>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</si>
  <si>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</si>
  <si>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</si>
  <si>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</si>
  <si>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</si>
  <si>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</si>
  <si>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</si>
  <si>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</si>
  <si>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</si>
  <si>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</si>
  <si>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</si>
  <si>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</si>
  <si>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</si>
  <si>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</si>
  <si>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</si>
  <si>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</si>
  <si>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</si>
  <si>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</si>
  <si>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</si>
  <si>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</si>
  <si>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</si>
  <si>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</si>
  <si>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</si>
  <si>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</si>
  <si>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</si>
  <si>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</si>
  <si>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</si>
  <si>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</si>
  <si>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</si>
  <si>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</si>
  <si>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</si>
  <si>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</si>
  <si>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</si>
  <si>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</si>
  <si>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</si>
  <si>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</si>
  <si>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</si>
  <si>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</si>
  <si>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</si>
  <si>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</si>
  <si>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</si>
  <si>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</si>
  <si>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</si>
  <si>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</si>
  <si>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</si>
  <si>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</si>
  <si>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</si>
  <si>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</si>
  <si>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</si>
  <si>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</si>
  <si>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</si>
  <si>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</si>
  <si>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</si>
  <si>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</si>
  <si>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</si>
  <si>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</si>
  <si>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</si>
  <si>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</si>
  <si>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</si>
  <si>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</si>
  <si>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</si>
  <si>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</si>
  <si>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</si>
  <si>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</si>
  <si>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</si>
  <si>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</si>
  <si>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</si>
  <si>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</si>
  <si>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</si>
  <si>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</si>
  <si>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</si>
  <si>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</si>
  <si>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</si>
  <si>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</si>
  <si>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</si>
  <si>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</si>
  <si>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</si>
  <si>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</si>
  <si>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</si>
  <si>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</si>
  <si>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</si>
  <si>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</si>
  <si>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</si>
  <si>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</si>
  <si>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</si>
  <si>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</si>
  <si>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</si>
  <si>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</si>
  <si>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</si>
  <si>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</si>
  <si>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</si>
  <si>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</si>
  <si>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</si>
  <si>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</si>
  <si>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</si>
  <si>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</si>
  <si>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</si>
  <si>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</si>
  <si>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</si>
  <si>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</si>
  <si>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</si>
  <si>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</si>
  <si>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</si>
  <si>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</si>
  <si>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</si>
  <si>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</si>
  <si>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</si>
  <si>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</si>
  <si>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</si>
  <si>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</si>
  <si>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</si>
  <si>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</si>
  <si>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</si>
  <si>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</si>
  <si>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</si>
  <si>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</si>
  <si>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</si>
  <si>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</si>
  <si>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</si>
  <si>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</si>
  <si>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</si>
  <si>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</si>
  <si>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</si>
  <si>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</si>
  <si>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</si>
  <si>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</si>
  <si>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</si>
  <si>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</si>
  <si>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</si>
  <si>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</si>
  <si>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</si>
  <si>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</si>
  <si>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</si>
  <si>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</si>
  <si>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</si>
  <si>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</si>
  <si>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</si>
  <si>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</si>
  <si>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</si>
  <si>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</si>
  <si>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</si>
  <si>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</si>
  <si>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</si>
  <si>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</si>
  <si>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</si>
  <si>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</si>
  <si>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</si>
  <si>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</si>
  <si>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</si>
  <si>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</si>
  <si>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</si>
  <si>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</si>
  <si>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</si>
  <si>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</si>
  <si>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</si>
  <si>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</si>
  <si>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</si>
  <si>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</si>
  <si>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</si>
  <si>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</si>
  <si>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</si>
  <si>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</si>
  <si>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</si>
  <si>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</si>
  <si>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</si>
  <si>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</si>
  <si>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</si>
  <si>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</si>
  <si>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</si>
  <si>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</si>
  <si>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</si>
  <si>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</si>
  <si>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</si>
  <si>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</si>
  <si>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</si>
  <si>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</si>
  <si>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</si>
  <si>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</si>
  <si>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</si>
  <si>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</si>
  <si>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</si>
  <si>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</si>
  <si>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</si>
  <si>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</si>
  <si>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</si>
  <si>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</si>
  <si>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</si>
  <si>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</si>
  <si>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</si>
  <si>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</si>
  <si>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</si>
  <si>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</si>
  <si>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</si>
  <si>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</si>
  <si>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</si>
  <si>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</si>
  <si>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</si>
  <si>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</si>
  <si>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</si>
  <si>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</si>
  <si>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</si>
  <si>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</si>
  <si>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</si>
  <si>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</si>
  <si>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</si>
  <si>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</si>
  <si>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</si>
  <si>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</si>
  <si>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</si>
  <si>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</si>
  <si>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</si>
  <si>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</si>
  <si>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</si>
  <si>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</si>
  <si>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</si>
  <si>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</si>
  <si>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</si>
  <si>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</si>
  <si>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</si>
  <si>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</si>
  <si>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</si>
  <si>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</si>
  <si>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</si>
  <si>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</si>
  <si>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</si>
  <si>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</si>
  <si>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</si>
  <si>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</si>
  <si>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</si>
  <si>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</si>
  <si>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</si>
  <si>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</si>
  <si>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</si>
  <si>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</si>
  <si>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</si>
  <si>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</si>
  <si>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</si>
  <si>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</si>
  <si>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</si>
  <si>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</si>
  <si>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</si>
  <si>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</si>
  <si>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</si>
  <si>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</si>
  <si>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</si>
  <si>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</si>
  <si>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</si>
  <si>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</si>
  <si>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</si>
  <si>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</si>
  <si>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</si>
  <si>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</si>
  <si>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</si>
  <si>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</si>
  <si>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</si>
  <si>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</si>
  <si>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</si>
  <si>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</si>
  <si>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</si>
  <si>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</si>
  <si>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</si>
  <si>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</si>
  <si>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</si>
  <si>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</si>
  <si>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</si>
  <si>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</si>
  <si>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</si>
  <si>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</si>
  <si>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</si>
  <si>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</si>
  <si>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</si>
  <si>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</si>
  <si>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</si>
  <si>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</si>
  <si>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</si>
  <si>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</si>
  <si>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</si>
  <si>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</si>
  <si>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</si>
  <si>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</si>
  <si>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</si>
  <si>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</si>
  <si>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</si>
  <si>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</si>
  <si>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</si>
  <si>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</si>
  <si>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</si>
  <si>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</si>
  <si>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</si>
  <si>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</si>
  <si>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</si>
  <si>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</si>
  <si>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</si>
  <si>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</si>
  <si>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</si>
  <si>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</si>
  <si>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</si>
  <si>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</si>
  <si>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</si>
  <si>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</si>
  <si>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</si>
  <si>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</si>
  <si>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</si>
  <si>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</si>
  <si>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</si>
  <si>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</si>
  <si>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</si>
  <si>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</si>
  <si>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</si>
  <si>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</si>
  <si>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</si>
  <si>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</si>
  <si>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</si>
  <si>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</si>
  <si>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</si>
  <si>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</si>
  <si>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</si>
  <si>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</si>
  <si>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</si>
  <si>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</si>
  <si>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</si>
  <si>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</si>
  <si>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</si>
  <si>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</si>
  <si>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</si>
  <si>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</si>
  <si>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</si>
  <si>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</si>
  <si>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</si>
  <si>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</si>
  <si>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</si>
  <si>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</si>
  <si>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</si>
  <si>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</si>
  <si>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</si>
  <si>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</si>
  <si>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</si>
  <si>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</si>
  <si>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</si>
  <si>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</si>
  <si>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</si>
  <si>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</si>
  <si>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</si>
  <si>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</si>
  <si>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</si>
  <si>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</si>
  <si>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</si>
  <si>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</si>
  <si>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</si>
  <si>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</si>
  <si>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</si>
  <si>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</si>
  <si>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</si>
  <si>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</si>
  <si>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</si>
  <si>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</si>
  <si>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</si>
  <si>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</si>
  <si>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</si>
  <si>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</si>
  <si>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</si>
  <si>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</si>
  <si>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</si>
  <si>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</si>
  <si>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</si>
  <si>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</si>
  <si>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</si>
  <si>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</si>
  <si>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</si>
  <si>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</si>
  <si>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</si>
  <si>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</si>
  <si>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</si>
  <si>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</si>
  <si>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</si>
  <si>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</si>
  <si>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</si>
  <si>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</si>
  <si>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</si>
  <si>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</si>
  <si>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</si>
  <si>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</si>
  <si>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</si>
  <si>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</si>
  <si>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</si>
  <si>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</si>
  <si>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</si>
  <si>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</si>
  <si>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</si>
  <si>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</si>
  <si>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</si>
  <si>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</si>
  <si>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</si>
  <si>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</si>
  <si>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</si>
  <si>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</si>
  <si>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</si>
  <si>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</si>
  <si>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</si>
  <si>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</si>
  <si>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</si>
  <si>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</si>
  <si>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</si>
  <si>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</si>
  <si>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</si>
  <si>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</si>
  <si>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</si>
  <si>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</si>
  <si>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</si>
  <si>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</si>
  <si>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</si>
  <si>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</si>
  <si>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</si>
  <si>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</si>
  <si>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</si>
  <si>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</si>
  <si>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</si>
  <si>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</si>
  <si>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</si>
  <si>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</si>
  <si>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</si>
  <si>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</si>
  <si>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</si>
  <si>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</si>
  <si>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</si>
  <si>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</si>
  <si>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</si>
  <si>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</si>
  <si>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</si>
  <si>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</si>
  <si>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</si>
  <si>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</si>
  <si>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</si>
  <si>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</si>
  <si>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</si>
  <si>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</si>
  <si>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</si>
  <si>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</si>
  <si>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</si>
  <si>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</si>
  <si>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</si>
  <si>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</si>
  <si>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</si>
  <si>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</si>
  <si>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</si>
  <si>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</si>
  <si>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</si>
  <si>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</si>
  <si>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</si>
  <si>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</si>
  <si>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</si>
  <si>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</si>
  <si>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</si>
  <si>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</si>
  <si>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</si>
  <si>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</si>
  <si>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</si>
  <si>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</si>
  <si>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</si>
  <si>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</si>
  <si>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</si>
  <si>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</si>
  <si>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</si>
  <si>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</si>
  <si>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</si>
  <si>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</si>
  <si>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</si>
  <si>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</si>
  <si>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</si>
  <si>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</si>
  <si>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</si>
  <si>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</si>
  <si>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</si>
  <si>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</si>
  <si>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</si>
  <si>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</si>
  <si>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</si>
  <si>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</si>
  <si>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</si>
  <si>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</si>
  <si>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</si>
  <si>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</si>
  <si>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</si>
  <si>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</si>
  <si>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</si>
  <si>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</si>
  <si>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</si>
  <si>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</si>
  <si>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</si>
  <si>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</si>
  <si>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</si>
  <si>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</si>
  <si>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</si>
  <si>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</si>
  <si>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</si>
  <si>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</si>
  <si>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</si>
  <si>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</si>
  <si>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</si>
  <si>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</si>
  <si>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</si>
  <si>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</si>
  <si>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</si>
  <si>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</si>
  <si>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</si>
  <si>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</si>
  <si>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</si>
  <si>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</si>
  <si>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</si>
  <si>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</si>
  <si>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</si>
  <si>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</si>
  <si>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</si>
  <si>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</si>
  <si>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</si>
  <si>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</si>
  <si>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</si>
  <si>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</si>
  <si>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</si>
  <si>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</si>
  <si>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</si>
  <si>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</si>
  <si>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</si>
  <si>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</si>
  <si>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</si>
  <si>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</si>
  <si>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</si>
  <si>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</si>
  <si>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</si>
  <si>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</si>
  <si>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</si>
  <si>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</si>
  <si>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</si>
  <si>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</si>
  <si>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</si>
  <si>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</si>
  <si>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</si>
  <si>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</si>
  <si>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</si>
  <si>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</si>
  <si>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</si>
  <si>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</si>
  <si>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</si>
  <si>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</si>
  <si>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</si>
  <si>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</si>
  <si>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</si>
  <si>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</si>
  <si>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</si>
  <si>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</si>
  <si>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</si>
  <si>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</si>
  <si>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</si>
  <si>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</si>
  <si>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</si>
  <si>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</si>
  <si>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</si>
  <si>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</si>
  <si>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</si>
  <si>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</si>
  <si>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</si>
  <si>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</si>
  <si>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</si>
  <si>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</si>
  <si>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</si>
  <si>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</si>
  <si>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</si>
  <si>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</si>
  <si>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</si>
  <si>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</si>
  <si>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</si>
  <si>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</si>
  <si>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</si>
  <si>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</si>
  <si>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</si>
  <si>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</si>
  <si>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</si>
  <si>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</si>
  <si>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</si>
  <si>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</si>
  <si>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</si>
  <si>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</si>
  <si>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</si>
  <si>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</si>
  <si>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</si>
  <si>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</si>
  <si>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</si>
  <si>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</si>
  <si>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</si>
  <si>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</si>
  <si>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</si>
  <si>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</si>
  <si>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</si>
  <si>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</si>
  <si>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</si>
  <si>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</si>
  <si>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</si>
  <si>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</si>
  <si>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</si>
  <si>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</si>
  <si>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</si>
  <si>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</si>
  <si>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</si>
  <si>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</si>
  <si>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</si>
  <si>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</si>
  <si>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</si>
  <si>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</si>
  <si>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</si>
  <si>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</si>
  <si>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</si>
  <si>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</si>
  <si>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</si>
  <si>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</si>
  <si>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</si>
  <si>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</si>
  <si>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</si>
  <si>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</si>
  <si>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</si>
  <si>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</si>
  <si>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</si>
  <si>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</si>
  <si>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</si>
  <si>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</si>
  <si>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</si>
  <si>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</si>
  <si>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</si>
  <si>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</si>
  <si>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</si>
  <si>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</si>
  <si>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</si>
  <si>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</si>
  <si>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</si>
  <si>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</si>
  <si>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</si>
  <si>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</si>
  <si>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</si>
  <si>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</si>
  <si>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</si>
  <si>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</si>
  <si>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</si>
  <si>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</si>
  <si>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</si>
  <si>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</si>
  <si>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</si>
  <si>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</si>
  <si>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</si>
  <si>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</si>
  <si>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</si>
  <si>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</si>
  <si>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</si>
  <si>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</si>
  <si>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</si>
  <si>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</si>
  <si>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</si>
  <si>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</si>
  <si>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</si>
  <si>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</si>
  <si>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</si>
  <si>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</si>
  <si>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</si>
  <si>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</si>
  <si>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</si>
  <si>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</si>
  <si>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</si>
  <si>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</si>
  <si>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</si>
  <si>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</si>
  <si>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</si>
  <si>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</si>
  <si>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</si>
  <si>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</si>
  <si>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</si>
  <si>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</si>
  <si>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</si>
  <si>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</si>
  <si>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</si>
  <si>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</si>
  <si>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</si>
  <si>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</si>
  <si>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</si>
  <si>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</si>
  <si>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</si>
  <si>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</si>
  <si>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</si>
  <si>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</si>
  <si>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</si>
  <si>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</si>
  <si>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</si>
  <si>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</si>
  <si>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</si>
  <si>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</si>
  <si>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</si>
  <si>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</si>
  <si>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</si>
  <si>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</si>
  <si>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</si>
  <si>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</si>
  <si>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</si>
  <si>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</si>
  <si>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</si>
  <si>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</si>
  <si>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</si>
  <si>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</si>
  <si>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</si>
  <si>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</si>
  <si>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</si>
  <si>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</si>
  <si>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</si>
  <si>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</si>
  <si>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</si>
  <si>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</si>
  <si>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</si>
  <si>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</si>
  <si>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</si>
  <si>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</si>
  <si>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</si>
  <si>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</si>
  <si>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</si>
  <si>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</si>
  <si>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</si>
  <si>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</si>
  <si>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</si>
  <si>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</si>
  <si>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</si>
  <si>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</si>
  <si>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</si>
  <si>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</si>
  <si>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</si>
  <si>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</si>
  <si>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</si>
  <si>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</si>
  <si>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</si>
  <si>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</si>
  <si>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</si>
  <si>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</si>
  <si>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</si>
  <si>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</si>
  <si>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</si>
  <si>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</si>
  <si>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</si>
  <si>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</si>
  <si>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</si>
  <si>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</si>
  <si>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</si>
  <si>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</si>
  <si>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</si>
  <si>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</si>
  <si>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</si>
  <si>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</si>
  <si>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</si>
  <si>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</si>
  <si>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</si>
  <si>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</si>
  <si>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</si>
  <si>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</si>
  <si>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</si>
  <si>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</si>
  <si>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</si>
  <si>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</si>
  <si>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</si>
  <si>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</si>
  <si>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</si>
  <si>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</si>
  <si>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</si>
  <si>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</si>
  <si>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</si>
  <si>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</si>
  <si>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</si>
  <si>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</si>
  <si>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</si>
  <si>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</si>
  <si>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</si>
  <si>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</si>
  <si>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</si>
  <si>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</si>
  <si>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</si>
  <si>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</si>
  <si>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</si>
  <si>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</si>
  <si>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</si>
  <si>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</si>
  <si>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</si>
  <si>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</si>
  <si>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</si>
  <si>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</si>
  <si>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</si>
  <si>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</si>
  <si>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</si>
  <si>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</si>
  <si>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</si>
  <si>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</si>
  <si>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</si>
  <si>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</si>
  <si>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</si>
  <si>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</si>
  <si>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</si>
  <si>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</si>
  <si>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</si>
  <si>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</si>
  <si>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</si>
  <si>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</si>
  <si>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</si>
  <si>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</si>
  <si>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</si>
  <si>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</si>
  <si>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</si>
  <si>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</si>
  <si>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</si>
  <si>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</si>
  <si>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</si>
  <si>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</si>
  <si>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</si>
  <si>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</si>
  <si>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</si>
  <si>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</si>
  <si>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</si>
  <si>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</si>
  <si>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</si>
  <si>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</si>
  <si>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</si>
  <si>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</si>
  <si>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</si>
  <si>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</si>
  <si>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</si>
  <si>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</si>
  <si>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</si>
  <si>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</si>
  <si>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</si>
  <si>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</si>
  <si>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</si>
  <si>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</si>
  <si>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</si>
  <si>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</si>
  <si>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</si>
  <si>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</si>
  <si>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</si>
  <si>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</si>
  <si>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</si>
  <si>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</si>
  <si>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</si>
  <si>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</si>
  <si>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</si>
  <si>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</si>
  <si>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</si>
  <si>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</si>
  <si>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</si>
  <si>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</si>
  <si>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</si>
  <si>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</si>
  <si>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</si>
  <si>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</si>
  <si>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</si>
  <si>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</si>
  <si>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</si>
  <si>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</si>
  <si>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</si>
  <si>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</si>
  <si>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</si>
  <si>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</si>
  <si>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</si>
  <si>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</si>
  <si>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</si>
  <si>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</si>
  <si>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</si>
  <si>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</si>
  <si>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</si>
  <si>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</si>
  <si>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</si>
  <si>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</si>
  <si>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</si>
  <si>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</si>
  <si>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</si>
  <si>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</si>
  <si>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</si>
  <si>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</si>
  <si>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</si>
  <si>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</si>
  <si>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</si>
  <si>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</si>
  <si>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</si>
  <si>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</si>
  <si>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</si>
  <si>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</si>
  <si>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</si>
  <si>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</si>
  <si>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</si>
  <si>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</si>
  <si>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</si>
  <si>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</si>
  <si>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</si>
  <si>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</si>
  <si>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</si>
  <si>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</si>
  <si>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</si>
  <si>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</si>
  <si>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</si>
  <si>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</si>
  <si>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</si>
  <si>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</si>
  <si>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</si>
  <si>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</si>
  <si>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</si>
  <si>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</si>
  <si>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</si>
  <si>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</si>
  <si>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</si>
  <si>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</si>
  <si>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</si>
  <si>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</si>
  <si>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</si>
  <si>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</si>
  <si>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</si>
  <si>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</si>
  <si>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</si>
  <si>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</si>
  <si>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</si>
  <si>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</si>
  <si>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</si>
  <si>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</si>
  <si>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</si>
  <si>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</si>
  <si>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</si>
  <si>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</si>
  <si>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</si>
  <si>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</si>
  <si>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</si>
  <si>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</si>
  <si>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</si>
  <si>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</si>
  <si>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</si>
  <si>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</si>
  <si>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</si>
  <si>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</si>
  <si>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</si>
  <si>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</si>
  <si>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</si>
  <si>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</si>
  <si>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</si>
  <si>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</si>
  <si>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</si>
  <si>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</si>
  <si>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</si>
  <si>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</si>
  <si>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</si>
  <si>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</si>
  <si>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</si>
  <si>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</si>
  <si>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</si>
  <si>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</si>
  <si>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</si>
  <si>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</si>
  <si>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</si>
  <si>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</si>
  <si>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</si>
  <si>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</si>
  <si>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</si>
  <si>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</si>
  <si>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</si>
  <si>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</si>
  <si>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</si>
  <si>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</si>
  <si>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</si>
  <si>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</si>
  <si>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</si>
  <si>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</si>
  <si>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</si>
  <si>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</si>
  <si>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</si>
  <si>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</si>
  <si>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</si>
  <si>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</si>
  <si>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</si>
  <si>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</si>
  <si>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</si>
  <si>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</si>
  <si>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</si>
  <si>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</si>
  <si>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</si>
  <si>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</si>
  <si>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</si>
  <si>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</si>
  <si>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</si>
  <si>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</si>
  <si>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</si>
  <si>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</si>
  <si>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</si>
  <si>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</si>
  <si>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</si>
  <si>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</si>
  <si>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</si>
  <si>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</si>
  <si>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</si>
  <si>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</si>
  <si>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</si>
  <si>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</si>
  <si>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</si>
  <si>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</si>
  <si>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</si>
  <si>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</si>
  <si>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</si>
  <si>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</si>
  <si>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</si>
  <si>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</si>
  <si>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</si>
  <si>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</si>
  <si>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</si>
  <si>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</si>
  <si>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</si>
  <si>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</si>
  <si>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</si>
  <si>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</si>
  <si>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</si>
  <si>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</si>
  <si>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</si>
  <si>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</si>
  <si>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</si>
  <si>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</si>
  <si>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</si>
  <si>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</si>
  <si>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</si>
  <si>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</si>
  <si>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</si>
  <si>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</si>
  <si>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</si>
  <si>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</si>
  <si>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</si>
  <si>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</si>
  <si>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</si>
  <si>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</si>
  <si>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</si>
  <si>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</si>
  <si>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</si>
  <si>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</si>
  <si>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</si>
  <si>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</si>
  <si>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</si>
  <si>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</si>
  <si>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</si>
  <si>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</si>
  <si>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</si>
  <si>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</si>
  <si>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</si>
  <si>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</si>
  <si>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</si>
  <si>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</si>
  <si>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</si>
  <si>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</si>
  <si>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</si>
  <si>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</si>
  <si>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</si>
  <si>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</si>
  <si>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</si>
  <si>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</si>
  <si>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</si>
  <si>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</si>
  <si>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</si>
  <si>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</si>
  <si>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</si>
  <si>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</si>
  <si>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</si>
  <si>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</si>
  <si>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</si>
  <si>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</si>
  <si>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</si>
  <si>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</si>
  <si>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</si>
  <si>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</si>
  <si>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</si>
  <si>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</si>
  <si>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</si>
  <si>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</si>
  <si>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</si>
  <si>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</si>
  <si>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</si>
  <si>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</si>
  <si>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</si>
  <si>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</si>
  <si>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</si>
  <si>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</si>
  <si>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</si>
  <si>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</si>
  <si>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</si>
  <si>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</si>
  <si>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</si>
  <si>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</si>
  <si>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</si>
  <si>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</si>
  <si>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</si>
  <si>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</si>
  <si>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</si>
  <si>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</si>
  <si>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</si>
  <si>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</si>
  <si>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</si>
  <si>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</si>
  <si>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</si>
  <si>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</si>
  <si>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</si>
  <si>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</si>
  <si>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</si>
  <si>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</si>
  <si>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</si>
  <si>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</si>
  <si>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</si>
  <si>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</si>
  <si>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</si>
  <si>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</si>
  <si>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</si>
  <si>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</si>
  <si>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</si>
  <si>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</si>
  <si>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</si>
  <si>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</si>
  <si>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</si>
  <si>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</si>
  <si>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</si>
  <si>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</si>
  <si>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</si>
  <si>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</si>
  <si>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</si>
  <si>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</si>
  <si>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</si>
  <si>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</si>
  <si>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</si>
  <si>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</si>
  <si>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</si>
  <si>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</si>
  <si>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</si>
  <si>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</si>
  <si>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</si>
  <si>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</si>
  <si>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</si>
  <si>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</si>
  <si>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</si>
  <si>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</si>
  <si>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</si>
  <si>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</si>
  <si>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</si>
  <si>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</si>
  <si>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</si>
  <si>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</si>
  <si>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</si>
  <si>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</si>
  <si>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</si>
  <si>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</si>
  <si>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</si>
  <si>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</si>
  <si>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</si>
  <si>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</si>
  <si>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</si>
  <si>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</si>
  <si>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</si>
  <si>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</si>
  <si>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</si>
  <si>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</si>
  <si>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</si>
  <si>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</si>
  <si>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</si>
  <si>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</si>
  <si>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</si>
  <si>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</si>
  <si>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</si>
  <si>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</si>
  <si>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</si>
  <si>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</si>
  <si>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</si>
  <si>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</si>
  <si>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</si>
  <si>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</si>
  <si>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</si>
  <si>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</si>
  <si>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</si>
  <si>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</si>
  <si>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</si>
  <si>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</si>
  <si>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</si>
  <si>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</si>
  <si>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</si>
  <si>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</si>
  <si>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</si>
  <si>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</si>
  <si>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</si>
  <si>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</si>
  <si>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</si>
  <si>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</si>
  <si>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</si>
  <si>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</si>
  <si>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</si>
  <si>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</si>
  <si>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</si>
  <si>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</si>
  <si>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</si>
  <si>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</si>
  <si>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</si>
  <si>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</si>
  <si>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</si>
  <si>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</si>
  <si>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</si>
  <si>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</si>
  <si>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</si>
  <si>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</si>
  <si>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</si>
  <si>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</si>
  <si>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</si>
  <si>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</si>
  <si>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</si>
  <si>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</si>
  <si>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</si>
  <si>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</si>
  <si>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</si>
  <si>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</si>
  <si>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</si>
  <si>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</si>
  <si>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</si>
  <si>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</si>
  <si>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</si>
  <si>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</si>
  <si>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</si>
  <si>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</si>
  <si>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</si>
  <si>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</si>
  <si>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</si>
  <si>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</si>
  <si>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</si>
  <si>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</si>
  <si>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</si>
  <si>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</si>
  <si>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</si>
  <si>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</si>
  <si>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</si>
  <si>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</si>
  <si>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</si>
  <si>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</si>
  <si>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</si>
  <si>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</si>
  <si>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</si>
  <si>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</si>
  <si>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</si>
  <si>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</si>
  <si>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</si>
  <si>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</si>
  <si>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</si>
  <si>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</si>
  <si>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</si>
  <si>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</si>
  <si>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</si>
  <si>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</si>
  <si>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</si>
  <si>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</si>
  <si>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</si>
  <si>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</si>
  <si>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</si>
  <si>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</si>
  <si>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</si>
  <si>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</si>
  <si>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</si>
  <si>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</si>
  <si>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</si>
  <si>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</si>
  <si>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</si>
  <si>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</si>
  <si>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</si>
  <si>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</si>
  <si>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</si>
  <si>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</si>
  <si>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</si>
  <si>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</si>
  <si>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</si>
  <si>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</si>
  <si>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</si>
  <si>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</si>
  <si>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</si>
  <si>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</si>
  <si>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</si>
  <si>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</si>
  <si>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</si>
  <si>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</si>
  <si>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</si>
  <si>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</si>
  <si>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</si>
  <si>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</si>
  <si>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</si>
  <si>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</si>
  <si>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</si>
  <si>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</si>
  <si>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</si>
  <si>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</si>
  <si>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</si>
  <si>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</si>
  <si>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</si>
  <si>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</si>
  <si>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</si>
  <si>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</si>
  <si>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</si>
  <si>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</si>
  <si>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</si>
  <si>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</si>
  <si>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</si>
  <si>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</si>
  <si>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</si>
  <si>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</si>
  <si>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</si>
  <si>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</si>
  <si>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</si>
  <si>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</si>
  <si>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</si>
  <si>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</si>
  <si>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</si>
  <si>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</si>
  <si>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</si>
  <si>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</si>
  <si>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</si>
  <si>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</si>
  <si>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</si>
  <si>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</si>
  <si>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</si>
  <si>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</si>
  <si>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</si>
  <si>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</si>
  <si>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</si>
  <si>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</si>
  <si>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</si>
  <si>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</si>
  <si>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</si>
  <si>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</si>
  <si>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</si>
  <si>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</si>
  <si>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</si>
  <si>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</si>
  <si>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</si>
  <si>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</si>
  <si>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</si>
  <si>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</si>
  <si>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</si>
  <si>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</si>
  <si>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</si>
  <si>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</si>
  <si>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</si>
  <si>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</si>
  <si>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</si>
  <si>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</si>
  <si>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</si>
  <si>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</si>
  <si>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</si>
  <si>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</si>
  <si>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</si>
  <si>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</si>
  <si>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</si>
  <si>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</si>
  <si>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</si>
  <si>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</si>
  <si>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</si>
  <si>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</si>
  <si>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</si>
  <si>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</si>
  <si>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</si>
  <si>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</si>
  <si>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</si>
  <si>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</si>
  <si>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</si>
  <si>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</si>
  <si>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</si>
  <si>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</si>
  <si>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</si>
  <si>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</si>
  <si>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</si>
  <si>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</si>
  <si>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</si>
  <si>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</si>
  <si>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</si>
  <si>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</si>
  <si>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</si>
  <si>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</si>
  <si>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</si>
  <si>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</si>
  <si>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</si>
  <si>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</si>
  <si>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</si>
  <si>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</si>
  <si>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</si>
  <si>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</si>
  <si>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</si>
  <si>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</si>
  <si>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</si>
  <si>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</si>
  <si>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</si>
  <si>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</si>
  <si>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</si>
  <si>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</si>
  <si>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</si>
  <si>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</si>
  <si>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</si>
  <si>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</si>
  <si>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</si>
  <si>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</si>
  <si>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</si>
  <si>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</si>
  <si>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</si>
  <si>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</si>
  <si>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</si>
  <si>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</si>
  <si>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</si>
  <si>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</si>
  <si>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</si>
  <si>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</si>
  <si>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</si>
  <si>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</si>
  <si>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</si>
  <si>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</si>
  <si>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</si>
  <si>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</si>
  <si>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</si>
  <si>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</si>
  <si>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</si>
  <si>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</si>
  <si>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</si>
  <si>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</si>
  <si>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</si>
  <si>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</si>
  <si>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</si>
  <si>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</si>
  <si>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</si>
  <si>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</si>
  <si>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</si>
  <si>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</si>
  <si>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</si>
  <si>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</si>
  <si>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</si>
  <si>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</si>
  <si>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</si>
  <si>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</si>
  <si>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</si>
  <si>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</si>
  <si>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</si>
  <si>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</si>
  <si>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</si>
  <si>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</si>
  <si>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</si>
  <si>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</si>
  <si>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</si>
  <si>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</si>
  <si>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</si>
  <si>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</si>
  <si>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</si>
  <si>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</si>
  <si>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</si>
  <si>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</si>
  <si>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</si>
  <si>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</si>
  <si>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</si>
  <si>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</si>
  <si>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</si>
  <si>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</si>
  <si>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</si>
  <si>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</si>
  <si>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</si>
  <si>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</si>
  <si>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</si>
  <si>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</si>
  <si>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</si>
  <si>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</si>
  <si>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</si>
  <si>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</si>
  <si>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</si>
  <si>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</si>
  <si>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</si>
  <si>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</si>
  <si>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</si>
  <si>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</si>
  <si>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</si>
  <si>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</si>
  <si>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</si>
  <si>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</si>
  <si>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</si>
  <si>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</si>
  <si>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</si>
  <si>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</si>
  <si>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</si>
  <si>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</si>
  <si>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</si>
  <si>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</si>
  <si>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</si>
  <si>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</si>
  <si>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</si>
  <si>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</si>
  <si>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</si>
  <si>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</si>
  <si>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</si>
  <si>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</si>
  <si>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</si>
  <si>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</si>
  <si>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</si>
  <si>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</si>
  <si>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</si>
  <si>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</si>
  <si>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</si>
  <si>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</si>
  <si>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</si>
  <si>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</si>
  <si>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</si>
  <si>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</si>
  <si>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</si>
  <si>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</si>
  <si>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</si>
  <si>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</si>
  <si>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</si>
  <si>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</si>
  <si>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</si>
  <si>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</si>
  <si>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</si>
  <si>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</si>
  <si>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</si>
  <si>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</si>
  <si>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</si>
  <si>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</si>
  <si>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</si>
  <si>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</si>
  <si>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</si>
  <si>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</si>
  <si>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</si>
  <si>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</si>
  <si>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</si>
  <si>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</si>
  <si>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</si>
  <si>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</si>
  <si>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</si>
  <si>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</si>
  <si>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</si>
  <si>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</si>
  <si>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</si>
  <si>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</si>
  <si>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</si>
  <si>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</si>
  <si>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</si>
  <si>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</si>
  <si>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</si>
  <si>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</si>
  <si>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</si>
  <si>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</si>
  <si>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</si>
  <si>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</si>
  <si>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</si>
  <si>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</si>
  <si>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</si>
  <si>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</si>
  <si>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</si>
  <si>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</si>
  <si>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</si>
  <si>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</si>
  <si>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</si>
  <si>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</si>
  <si>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</si>
  <si>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</si>
  <si>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</si>
  <si>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</si>
  <si>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</si>
  <si>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</si>
  <si>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</si>
  <si>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</si>
  <si>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</si>
  <si>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</si>
  <si>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</si>
  <si>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</si>
  <si>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</si>
  <si>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</si>
  <si>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</si>
  <si>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</si>
  <si>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</si>
  <si>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</si>
  <si>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</si>
  <si>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</si>
  <si>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</si>
  <si>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</si>
  <si>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</si>
  <si>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</si>
  <si>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</si>
  <si>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</si>
  <si>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</si>
  <si>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</si>
  <si>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</si>
  <si>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</si>
  <si>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</si>
  <si>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</si>
  <si>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</si>
  <si>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</si>
  <si>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</si>
  <si>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</si>
  <si>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</si>
  <si>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</si>
  <si>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</si>
  <si>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</si>
  <si>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</si>
  <si>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</si>
  <si>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</si>
  <si>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</si>
  <si>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</si>
  <si>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</si>
  <si>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</si>
  <si>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</si>
  <si>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</si>
  <si>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</si>
  <si>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</si>
  <si>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</si>
  <si>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</si>
  <si>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</si>
  <si>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</si>
  <si>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</si>
  <si>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</si>
  <si>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</si>
  <si>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</si>
  <si>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</si>
  <si>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</si>
  <si>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</si>
  <si>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</si>
  <si>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</si>
  <si>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</si>
  <si>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</si>
  <si>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</si>
  <si>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</si>
  <si>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</si>
  <si>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</si>
  <si>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</si>
  <si>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</si>
  <si>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</si>
  <si>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</si>
  <si>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</si>
  <si>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</si>
  <si>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</si>
  <si>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</si>
  <si>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</si>
  <si>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</si>
  <si>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</si>
  <si>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</si>
  <si>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</si>
  <si>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</si>
  <si>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</si>
  <si>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</si>
  <si>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</si>
  <si>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</si>
  <si>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</si>
  <si>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</si>
  <si>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</si>
  <si>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</si>
  <si>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</si>
  <si>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</si>
  <si>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</si>
  <si>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</si>
  <si>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</si>
  <si>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</si>
  <si>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</si>
  <si>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</si>
  <si>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</si>
  <si>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</si>
  <si>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</si>
  <si>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</si>
  <si>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</si>
  <si>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</si>
  <si>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</si>
  <si>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</si>
  <si>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</si>
  <si>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</si>
  <si>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</si>
  <si>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</si>
  <si>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</si>
  <si>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</si>
  <si>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</si>
  <si>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</si>
  <si>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</si>
  <si>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</si>
  <si>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</si>
  <si>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</si>
  <si>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</si>
  <si>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</si>
  <si>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</si>
  <si>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</si>
  <si>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</si>
  <si>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</si>
  <si>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</si>
  <si>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</si>
  <si>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</si>
  <si>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</si>
  <si>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</si>
  <si>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</si>
  <si>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</si>
  <si>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</si>
  <si>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</si>
  <si>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</si>
  <si>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</si>
  <si>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</si>
  <si>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</si>
  <si>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</si>
  <si>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</si>
  <si>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</si>
  <si>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</si>
  <si>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</si>
  <si>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</si>
  <si>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</si>
  <si>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</si>
  <si>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</si>
  <si>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</si>
  <si>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</si>
  <si>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</si>
  <si>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</si>
  <si>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</si>
  <si>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</si>
  <si>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</si>
  <si>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</si>
  <si>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</si>
  <si>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</si>
  <si>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</si>
  <si>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</si>
  <si>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</si>
  <si>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</si>
  <si>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</si>
  <si>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</si>
  <si>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</si>
  <si>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</si>
  <si>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</si>
  <si>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</si>
  <si>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</si>
  <si>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</si>
  <si>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</si>
  <si>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</si>
  <si>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</si>
  <si>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</si>
  <si>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</si>
  <si>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</si>
  <si>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</si>
  <si>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</si>
  <si>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</si>
  <si>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</si>
  <si>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</si>
  <si>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</si>
  <si>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</si>
  <si>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</si>
  <si>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</si>
  <si>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</si>
  <si>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</si>
  <si>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</si>
  <si>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</si>
  <si>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</si>
  <si>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</si>
  <si>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</si>
  <si>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</si>
  <si>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</si>
  <si>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</si>
  <si>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</si>
  <si>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</si>
  <si>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</si>
  <si>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</si>
  <si>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</si>
  <si>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</si>
  <si>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</si>
  <si>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</si>
  <si>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</si>
  <si>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</si>
  <si>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</si>
  <si>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</si>
  <si>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</si>
  <si>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</si>
  <si>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</si>
  <si>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</si>
  <si>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</si>
  <si>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</si>
  <si>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</si>
  <si>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</si>
  <si>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</si>
  <si>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</si>
  <si>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</si>
  <si>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</si>
  <si>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</si>
  <si>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</si>
  <si>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</si>
  <si>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</si>
  <si>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</si>
  <si>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</si>
  <si>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</si>
  <si>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</si>
  <si>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</si>
  <si>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</si>
  <si>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</si>
  <si>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</si>
  <si>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</si>
  <si>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</si>
  <si>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</si>
  <si>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</si>
  <si>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</si>
  <si>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</si>
  <si>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</si>
  <si>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</si>
  <si>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</si>
  <si>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</si>
  <si>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</si>
  <si>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</si>
  <si>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</si>
  <si>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</si>
  <si>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</si>
  <si>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</si>
  <si>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</si>
  <si>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</si>
  <si>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</si>
  <si>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</si>
  <si>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</si>
  <si>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</si>
  <si>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</si>
  <si>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</si>
  <si>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</si>
  <si>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</si>
  <si>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</si>
  <si>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</si>
  <si>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</si>
  <si>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</si>
  <si>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</si>
  <si>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</si>
  <si>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</si>
  <si>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</si>
  <si>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</si>
  <si>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</si>
  <si>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</si>
  <si>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</si>
  <si>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</si>
  <si>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</si>
  <si>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</si>
  <si>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</si>
  <si>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</si>
  <si>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</si>
  <si>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</si>
  <si>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</si>
  <si>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</si>
  <si>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</si>
  <si>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</si>
  <si>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</si>
  <si>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</si>
  <si>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</si>
  <si>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</si>
  <si>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</si>
  <si>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</si>
  <si>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</si>
  <si>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</si>
  <si>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</si>
  <si>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</si>
  <si>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</si>
  <si>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</si>
  <si>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</si>
  <si>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</si>
  <si>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</si>
  <si>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</si>
  <si>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</si>
  <si>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</si>
  <si>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</si>
  <si>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</si>
  <si>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</si>
  <si>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</si>
  <si>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</si>
  <si>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</si>
  <si>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</si>
  <si>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</si>
  <si>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</si>
  <si>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</si>
  <si>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</si>
  <si>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</si>
  <si>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</si>
  <si>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</si>
  <si>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</si>
  <si>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</si>
  <si>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</si>
  <si>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</si>
  <si>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</si>
  <si>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</si>
  <si>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</si>
  <si>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</si>
  <si>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</si>
  <si>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</si>
  <si>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</si>
  <si>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</si>
  <si>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</si>
  <si>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</si>
  <si>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</si>
  <si>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</si>
  <si>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</si>
  <si>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</si>
  <si>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</si>
  <si>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</si>
  <si>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</si>
  <si>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</si>
  <si>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</si>
  <si>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</si>
  <si>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</si>
  <si>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</si>
  <si>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</si>
  <si>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</si>
  <si>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</si>
  <si>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</si>
  <si>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</si>
  <si>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</si>
  <si>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</si>
  <si>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</si>
  <si>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</si>
  <si>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</si>
  <si>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</si>
  <si>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</si>
  <si>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</si>
  <si>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</si>
  <si>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</si>
  <si>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</si>
  <si>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</si>
  <si>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</si>
  <si>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</si>
  <si>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</si>
  <si>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</si>
  <si>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</si>
  <si>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</si>
  <si>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</si>
  <si>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</si>
  <si>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</si>
  <si>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</si>
  <si>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</si>
  <si>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</si>
  <si>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</si>
  <si>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</si>
  <si>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</si>
  <si>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</si>
  <si>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</si>
  <si>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</si>
  <si>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</si>
  <si>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</si>
  <si>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</si>
  <si>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</si>
  <si>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</si>
  <si>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</si>
  <si>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</si>
  <si>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</si>
  <si>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</si>
  <si>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</si>
  <si>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</si>
  <si>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</si>
  <si>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</si>
  <si>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</si>
  <si>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</si>
  <si>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</si>
  <si>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</si>
  <si>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</si>
  <si>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</si>
  <si>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</si>
  <si>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</si>
  <si>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</si>
  <si>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</si>
  <si>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</si>
  <si>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</si>
  <si>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</si>
  <si>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</si>
  <si>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</si>
  <si>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</si>
  <si>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</si>
  <si>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</si>
  <si>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</si>
  <si>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</si>
  <si>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</si>
  <si>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</si>
  <si>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</si>
  <si>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</si>
  <si>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</si>
  <si>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</si>
  <si>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</si>
  <si>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</si>
  <si>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</si>
  <si>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</si>
  <si>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</si>
  <si>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</si>
  <si>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</si>
  <si>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</si>
  <si>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</si>
  <si>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</si>
  <si>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</si>
  <si>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</si>
  <si>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</si>
  <si>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</si>
  <si>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</si>
  <si>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</si>
  <si>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</si>
  <si>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</si>
  <si>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</si>
  <si>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</si>
  <si>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</si>
  <si>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</si>
  <si>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</si>
  <si>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</si>
  <si>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</si>
  <si>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</si>
  <si>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</si>
  <si>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</si>
  <si>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</si>
  <si>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</si>
  <si>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</si>
  <si>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</si>
  <si>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</si>
  <si>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</si>
  <si>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</si>
  <si>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</si>
  <si>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</si>
  <si>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</si>
  <si>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</si>
  <si>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</si>
  <si>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</si>
  <si>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</si>
  <si>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</si>
  <si>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</si>
  <si>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</si>
  <si>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</si>
  <si>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</si>
  <si>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</si>
  <si>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</si>
  <si>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</si>
  <si>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</si>
  <si>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</si>
  <si>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</si>
  <si>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</si>
  <si>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</si>
  <si>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</si>
  <si>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</si>
  <si>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</si>
  <si>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</si>
  <si>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</si>
  <si>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</si>
  <si>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</si>
  <si>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</si>
  <si>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</si>
  <si>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</si>
  <si>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</si>
  <si>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</si>
  <si>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</si>
  <si>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</si>
  <si>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</si>
  <si>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</si>
  <si>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</si>
  <si>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</si>
  <si>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</si>
  <si>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</si>
  <si>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</si>
  <si>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</si>
  <si>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</si>
  <si>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</si>
  <si>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</si>
  <si>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</si>
  <si>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</si>
  <si>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</si>
  <si>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</si>
  <si>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</si>
  <si>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</si>
  <si>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</si>
  <si>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</si>
  <si>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</si>
  <si>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</si>
  <si>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</si>
  <si>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</si>
  <si>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</si>
  <si>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</si>
  <si>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</si>
  <si>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</si>
  <si>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</si>
  <si>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</si>
  <si>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</si>
  <si>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</si>
  <si>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</si>
  <si>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</si>
  <si>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</si>
  <si>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</si>
  <si>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</si>
  <si>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</si>
  <si>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</si>
  <si>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</si>
  <si>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</si>
  <si>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</si>
  <si>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</si>
  <si>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</si>
  <si>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</si>
  <si>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</si>
  <si>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</si>
  <si>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</si>
  <si>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</si>
  <si>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</si>
  <si>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</si>
  <si>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</si>
  <si>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</si>
  <si>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</si>
  <si>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</si>
  <si>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</si>
  <si>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</si>
  <si>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</si>
  <si>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</si>
  <si>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</si>
  <si>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</si>
  <si>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</si>
  <si>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</si>
  <si>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</si>
  <si>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</si>
  <si>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</si>
  <si>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</si>
  <si>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</si>
  <si>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</si>
  <si>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</si>
  <si>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</si>
  <si>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</si>
  <si>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</si>
  <si>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</si>
  <si>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</si>
  <si>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</si>
  <si>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</si>
  <si>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</si>
  <si>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</si>
  <si>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</si>
  <si>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</si>
  <si>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</si>
  <si>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</si>
  <si>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</si>
  <si>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</si>
  <si>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</si>
  <si>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</si>
  <si>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</si>
  <si>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</si>
  <si>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</si>
  <si>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</si>
  <si>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</si>
  <si>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</si>
  <si>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</si>
  <si>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</si>
  <si>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</si>
  <si>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</si>
  <si>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</si>
  <si>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</si>
  <si>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</si>
  <si>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</si>
  <si>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</si>
  <si>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</si>
  <si>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</si>
  <si>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</si>
  <si>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</si>
  <si>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</si>
  <si>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</si>
  <si>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</si>
  <si>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</si>
  <si>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</si>
  <si>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</si>
  <si>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</si>
  <si>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</si>
  <si>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</si>
  <si>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</si>
  <si>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</si>
  <si>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</si>
  <si>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</si>
  <si>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</si>
  <si>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</si>
  <si>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</si>
  <si>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</si>
  <si>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</si>
  <si>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</si>
  <si>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</si>
  <si>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</si>
  <si>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</si>
  <si>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</si>
  <si>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</si>
  <si>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</si>
  <si>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</si>
  <si>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</si>
  <si>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</si>
  <si>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</si>
  <si>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</si>
  <si>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</si>
  <si>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</si>
  <si>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</si>
  <si>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</si>
  <si>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</si>
  <si>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</si>
  <si>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</si>
  <si>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</si>
  <si>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</si>
  <si>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</si>
  <si>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</si>
  <si>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</si>
  <si>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</si>
  <si>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</si>
  <si>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</si>
  <si>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</si>
  <si>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</si>
  <si>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</si>
  <si>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</si>
  <si>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</si>
  <si>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</si>
  <si>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</si>
  <si>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</si>
  <si>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</si>
  <si>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</si>
  <si>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</si>
  <si>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</si>
  <si>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</si>
  <si>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</si>
  <si>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</si>
  <si>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</si>
  <si>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</si>
  <si>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</si>
  <si>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</si>
  <si>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</si>
  <si>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</si>
  <si>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</si>
  <si>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</si>
  <si>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</si>
  <si>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</si>
  <si>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</si>
  <si>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</si>
  <si>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</si>
  <si>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</si>
  <si>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</si>
  <si>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</si>
  <si>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</si>
  <si>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</si>
  <si>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</si>
  <si>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</si>
  <si>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</si>
  <si>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</si>
  <si>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</si>
  <si>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</si>
  <si>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</si>
  <si>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</si>
  <si>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</si>
  <si>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</si>
  <si>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</si>
  <si>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</si>
  <si>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</si>
  <si>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</si>
  <si>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</si>
  <si>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</si>
  <si>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</si>
  <si>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</si>
  <si>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</si>
  <si>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</si>
  <si>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</si>
  <si>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</si>
  <si>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</si>
  <si>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</si>
  <si>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</si>
  <si>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</si>
  <si>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</si>
  <si>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</si>
  <si>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</si>
  <si>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</si>
  <si>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</si>
  <si>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</si>
  <si>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</si>
  <si>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</si>
  <si>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</si>
  <si>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</si>
  <si>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</si>
  <si>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</si>
  <si>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</si>
  <si>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</si>
  <si>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</si>
  <si>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</si>
  <si>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</si>
  <si>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</si>
  <si>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</si>
  <si>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</si>
  <si>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</si>
  <si>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</si>
  <si>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</si>
  <si>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</si>
  <si>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</si>
  <si>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</si>
  <si>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</si>
  <si>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</si>
  <si>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</si>
  <si>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</si>
  <si>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</si>
  <si>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</si>
  <si>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</si>
  <si>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</si>
  <si>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</si>
  <si>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</si>
  <si>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</si>
  <si>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</si>
  <si>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</si>
  <si>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</si>
  <si>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</si>
  <si>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</si>
  <si>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</si>
  <si>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</si>
  <si>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</si>
  <si>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</si>
  <si>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</si>
  <si>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</si>
  <si>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</si>
  <si>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</si>
  <si>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</si>
  <si>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</si>
  <si>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</si>
  <si>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</si>
  <si>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</si>
  <si>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</si>
  <si>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</si>
  <si>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</si>
  <si>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</si>
  <si>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</si>
  <si>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</si>
  <si>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</si>
  <si>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</si>
  <si>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</si>
  <si>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</si>
  <si>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</si>
  <si>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</si>
  <si>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</si>
  <si>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</si>
  <si>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</si>
  <si>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</si>
  <si>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</si>
  <si>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</si>
  <si>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</si>
  <si>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</si>
  <si>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</si>
  <si>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</si>
  <si>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</si>
  <si>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</si>
  <si>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</si>
  <si>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</si>
  <si>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</si>
  <si>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</si>
  <si>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</si>
  <si>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</si>
  <si>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</si>
  <si>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</si>
  <si>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</si>
  <si>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</si>
  <si>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</si>
  <si>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</si>
  <si>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</si>
  <si>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</si>
  <si>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</si>
  <si>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</si>
  <si>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</si>
  <si>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</si>
  <si>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</si>
  <si>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</si>
  <si>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</si>
  <si>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</si>
  <si>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</si>
  <si>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</si>
  <si>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</si>
  <si>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</si>
  <si>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</si>
  <si>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</si>
  <si>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</si>
  <si>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</si>
  <si>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</si>
  <si>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</si>
  <si>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</si>
  <si>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</si>
  <si>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</si>
  <si>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</si>
  <si>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</si>
  <si>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</si>
  <si>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</si>
  <si>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</si>
  <si>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</si>
  <si>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</si>
  <si>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</si>
  <si>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</si>
  <si>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</si>
  <si>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</si>
  <si>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</si>
  <si>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</si>
  <si>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</si>
  <si>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</si>
  <si>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</si>
  <si>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</si>
  <si>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</si>
  <si>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</si>
  <si>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</si>
  <si>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</si>
  <si>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</si>
  <si>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</si>
  <si>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</si>
  <si>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</si>
  <si>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</si>
  <si>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</si>
  <si>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</si>
  <si>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</si>
  <si>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</si>
  <si>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</si>
  <si>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</si>
  <si>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</si>
  <si>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</si>
  <si>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</si>
  <si>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</si>
  <si>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</si>
  <si>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</si>
  <si>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</si>
  <si>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</si>
  <si>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</si>
  <si>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</si>
  <si>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</si>
  <si>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</si>
  <si>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</si>
  <si>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</si>
  <si>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</si>
  <si>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</si>
  <si>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</si>
  <si>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</si>
  <si>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</si>
  <si>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</si>
  <si>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</si>
  <si>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</si>
  <si>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</si>
  <si>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</si>
  <si>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</si>
  <si>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</si>
  <si>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</si>
  <si>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</si>
  <si>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</si>
  <si>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</si>
  <si>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</si>
  <si>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</si>
  <si>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</si>
  <si>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</si>
  <si>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</si>
  <si>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</si>
  <si>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</si>
  <si>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</si>
  <si>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</si>
  <si>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</si>
  <si>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</si>
  <si>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</si>
  <si>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</si>
  <si>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</si>
  <si>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</si>
  <si>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</si>
  <si>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</si>
  <si>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</si>
  <si>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</si>
  <si>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</si>
  <si>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</si>
  <si>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</si>
  <si>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</si>
  <si>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</si>
  <si>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</si>
  <si>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</si>
  <si>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</si>
  <si>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</si>
  <si>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</si>
  <si>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</si>
  <si>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</si>
  <si>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</si>
  <si>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</si>
  <si>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</si>
  <si>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</si>
  <si>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</si>
  <si>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</si>
  <si>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</si>
  <si>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</si>
  <si>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</si>
  <si>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</si>
  <si>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</si>
  <si>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</si>
  <si>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</si>
  <si>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</si>
  <si>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</si>
  <si>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</si>
  <si>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</si>
  <si>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</si>
  <si>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</si>
  <si>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</si>
  <si>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</si>
  <si>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</si>
  <si>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</si>
  <si>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</si>
  <si>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</si>
  <si>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</si>
  <si>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</si>
  <si>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</si>
  <si>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</si>
  <si>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</si>
  <si>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</si>
  <si>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</si>
  <si>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</si>
  <si>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</si>
  <si>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</si>
  <si>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</si>
  <si>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</si>
  <si>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</si>
  <si>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</si>
  <si>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</si>
  <si>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</si>
  <si>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</si>
  <si>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</si>
  <si>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</si>
  <si>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</si>
  <si>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</si>
  <si>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</si>
  <si>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</si>
  <si>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</si>
  <si>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</si>
  <si>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</si>
  <si>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</si>
  <si>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</si>
  <si>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</si>
  <si>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</si>
  <si>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</si>
  <si>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</si>
  <si>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</si>
  <si>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</si>
  <si>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</si>
  <si>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</si>
  <si>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</si>
  <si>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</si>
  <si>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</si>
  <si>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</si>
  <si>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</si>
  <si>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</si>
  <si>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</si>
  <si>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</si>
  <si>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</si>
  <si>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</si>
  <si>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</si>
  <si>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</si>
  <si>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</si>
  <si>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</si>
  <si>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</si>
  <si>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</si>
  <si>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</si>
  <si>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</si>
  <si>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</si>
  <si>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</si>
  <si>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</si>
  <si>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</si>
  <si>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</si>
  <si>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</si>
  <si>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</si>
  <si>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</si>
  <si>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</si>
  <si>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</si>
  <si>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</si>
  <si>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</si>
  <si>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</si>
  <si>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</si>
  <si>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</si>
  <si>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</si>
  <si>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</si>
  <si>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</si>
  <si>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</si>
  <si>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</si>
  <si>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</si>
  <si>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</si>
  <si>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</si>
  <si>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</si>
  <si>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</si>
  <si>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</si>
  <si>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</si>
  <si>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</si>
  <si>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</si>
  <si>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</si>
  <si>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</si>
  <si>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</si>
  <si>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</si>
  <si>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</si>
  <si>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</si>
  <si>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</si>
  <si>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</si>
  <si>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</si>
  <si>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</si>
  <si>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</si>
  <si>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</si>
  <si>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</si>
  <si>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</si>
  <si>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</si>
  <si>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</si>
  <si>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</si>
  <si>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</si>
  <si>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</si>
  <si>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</si>
  <si>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</si>
  <si>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</si>
  <si>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</si>
  <si>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</si>
  <si>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</si>
  <si>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</si>
  <si>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</si>
  <si>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</si>
  <si>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</si>
  <si>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</si>
  <si>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</si>
  <si>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</si>
  <si>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</si>
  <si>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</si>
  <si>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</si>
  <si>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</si>
  <si>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</si>
  <si>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</si>
  <si>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</si>
  <si>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</si>
  <si>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</si>
  <si>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</si>
  <si>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</si>
  <si>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</si>
  <si>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</si>
  <si>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</si>
  <si>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</si>
  <si>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</si>
  <si>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</si>
  <si>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</si>
  <si>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</si>
  <si>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</si>
  <si>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</si>
  <si>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</si>
  <si>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</si>
  <si>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</si>
  <si>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</si>
  <si>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</si>
  <si>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</si>
  <si>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</si>
  <si>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</si>
  <si>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</si>
  <si>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</si>
  <si>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</si>
  <si>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</si>
  <si>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</si>
  <si>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</si>
  <si>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</si>
  <si>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</si>
  <si>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</si>
  <si>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</si>
  <si>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</si>
  <si>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</si>
  <si>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</si>
  <si>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</si>
  <si>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</si>
  <si>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</si>
  <si>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</si>
  <si>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</si>
  <si>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</si>
  <si>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</si>
  <si>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</si>
  <si>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</si>
  <si>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</si>
  <si>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</si>
  <si>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</si>
  <si>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</si>
  <si>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</si>
  <si>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</si>
  <si>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</si>
  <si>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</si>
  <si>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</si>
  <si>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</si>
  <si>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</si>
  <si>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</si>
  <si>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</si>
  <si>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</si>
  <si>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</si>
  <si>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</si>
  <si>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</si>
  <si>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</si>
  <si>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</si>
  <si>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</si>
  <si>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</si>
  <si>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</si>
  <si>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</si>
  <si>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</si>
  <si>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</si>
  <si>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</si>
  <si>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</si>
  <si>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</si>
  <si>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</si>
  <si>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</si>
  <si>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</si>
  <si>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</si>
  <si>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</si>
  <si>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</si>
  <si>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</si>
  <si>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</si>
  <si>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</si>
  <si>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</si>
  <si>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</si>
  <si>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</si>
  <si>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</si>
  <si>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</si>
  <si>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</si>
  <si>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</si>
  <si>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</si>
  <si>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</si>
  <si>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</si>
  <si>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</si>
  <si>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</si>
  <si>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</si>
  <si>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</si>
  <si>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</si>
  <si>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</si>
  <si>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</si>
  <si>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</si>
  <si>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</si>
  <si>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</si>
  <si>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</si>
  <si>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</si>
  <si>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</si>
  <si>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</si>
  <si>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</si>
  <si>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</si>
  <si>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</si>
  <si>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</si>
  <si>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</si>
  <si>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</si>
  <si>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</si>
  <si>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</si>
  <si>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</si>
  <si>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</si>
  <si>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</si>
  <si>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</si>
  <si>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</si>
  <si>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</si>
  <si>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</si>
  <si>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</si>
  <si>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</si>
  <si>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</si>
  <si>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</si>
  <si>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</si>
  <si>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</si>
  <si>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</si>
  <si>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</si>
  <si>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</si>
  <si>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</si>
  <si>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</si>
  <si>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</si>
  <si>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</si>
  <si>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</si>
  <si>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</si>
  <si>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</si>
  <si>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</si>
  <si>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</si>
  <si>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</si>
  <si>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</si>
  <si>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</si>
  <si>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</si>
  <si>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</si>
  <si>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</si>
  <si>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</si>
  <si>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</si>
  <si>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</si>
  <si>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</si>
  <si>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</si>
  <si>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</si>
  <si>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</si>
  <si>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</si>
  <si>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</si>
  <si>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</si>
  <si>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</si>
  <si>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</si>
  <si>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</si>
  <si>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</si>
  <si>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</si>
  <si>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</si>
  <si>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</si>
  <si>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</si>
  <si>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</si>
  <si>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</si>
  <si>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</si>
  <si>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</si>
  <si>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</si>
  <si>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</si>
  <si>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</si>
  <si>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</si>
  <si>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</si>
  <si>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</si>
  <si>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</si>
  <si>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</si>
  <si>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</si>
  <si>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</si>
  <si>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</si>
  <si>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</si>
  <si>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</si>
  <si>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</si>
  <si>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</si>
  <si>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</si>
  <si>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</si>
  <si>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</si>
  <si>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</si>
  <si>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</si>
  <si>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</si>
  <si>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</si>
  <si>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</si>
  <si>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</si>
  <si>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</si>
  <si>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</si>
  <si>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</si>
  <si>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</si>
  <si>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</si>
  <si>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</si>
  <si>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</si>
  <si>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</si>
  <si>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</si>
  <si>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</si>
  <si>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</si>
  <si>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</si>
  <si>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</si>
  <si>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</si>
  <si>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</si>
  <si>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</si>
  <si>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</si>
  <si>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</si>
  <si>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</si>
  <si>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</si>
  <si>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</si>
  <si>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</si>
  <si>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</si>
  <si>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</si>
  <si>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</si>
  <si>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</si>
  <si>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</si>
  <si>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</si>
  <si>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</si>
  <si>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</si>
  <si>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</si>
  <si>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</si>
  <si>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</si>
  <si>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</si>
  <si>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</si>
  <si>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</si>
  <si>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</si>
  <si>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</si>
  <si>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</si>
  <si>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</si>
  <si>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</si>
  <si>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</si>
  <si>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</si>
  <si>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</si>
  <si>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</si>
  <si>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</si>
  <si>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</si>
  <si>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</si>
  <si>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</si>
  <si>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</si>
  <si>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</si>
  <si>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</si>
  <si>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</si>
  <si>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</si>
  <si>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</si>
  <si>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</si>
  <si>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</si>
  <si>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</si>
  <si>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</si>
  <si>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</si>
  <si>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</si>
  <si>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</si>
  <si>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</si>
  <si>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</si>
  <si>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</si>
  <si>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</si>
  <si>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</si>
  <si>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</si>
  <si>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</si>
  <si>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</si>
  <si>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</si>
  <si>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</si>
  <si>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</si>
  <si>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</si>
  <si>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</si>
  <si>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</si>
  <si>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</si>
  <si>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</si>
  <si>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</si>
  <si>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</si>
  <si>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</si>
  <si>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</si>
  <si>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</si>
  <si>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</si>
  <si>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</si>
  <si>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</si>
  <si>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</si>
  <si>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</si>
  <si>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</si>
  <si>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</si>
  <si>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</si>
  <si>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</si>
  <si>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</si>
  <si>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</si>
  <si>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</si>
  <si>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</si>
  <si>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</si>
  <si>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</si>
  <si>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</si>
  <si>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</si>
  <si>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</si>
  <si>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</si>
  <si>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</si>
  <si>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</si>
  <si>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</si>
  <si>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</si>
  <si>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</si>
  <si>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</si>
  <si>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</si>
  <si>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</si>
  <si>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</si>
  <si>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</si>
  <si>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</si>
  <si>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</si>
  <si>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</si>
  <si>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</si>
  <si>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</si>
  <si>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</si>
  <si>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</si>
  <si>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</si>
  <si>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</si>
  <si>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</si>
  <si>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</si>
  <si>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</si>
  <si>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</si>
  <si>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</si>
  <si>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</si>
  <si>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</si>
  <si>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</si>
  <si>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</si>
  <si>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</si>
  <si>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</si>
  <si>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</si>
  <si>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</si>
  <si>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</si>
  <si>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</si>
  <si>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</si>
  <si>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</si>
  <si>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</si>
  <si>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</si>
  <si>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</si>
  <si>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</si>
  <si>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</si>
  <si>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</si>
  <si>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</si>
  <si>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</si>
  <si>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</si>
  <si>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</si>
  <si>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</si>
  <si>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</si>
  <si>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</si>
  <si>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</si>
  <si>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</si>
  <si>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</si>
  <si>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</si>
  <si>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</si>
  <si>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</si>
  <si>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</si>
  <si>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</si>
  <si>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</si>
  <si>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</si>
  <si>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</si>
  <si>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</si>
  <si>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</si>
  <si>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</si>
  <si>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</si>
  <si>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</si>
  <si>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</si>
  <si>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</si>
  <si>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</si>
  <si>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</si>
  <si>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</si>
  <si>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</si>
  <si>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</si>
  <si>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</si>
  <si>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</si>
  <si>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</si>
  <si>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</si>
  <si>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</si>
  <si>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</si>
  <si>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</si>
  <si>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</si>
  <si>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</si>
  <si>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</si>
  <si>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</si>
  <si>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</si>
  <si>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</si>
  <si>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</si>
  <si>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</si>
  <si>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</si>
  <si>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</si>
  <si>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</si>
  <si>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</si>
  <si>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</si>
  <si>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</si>
  <si>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</si>
  <si>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</si>
  <si>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</si>
  <si>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</si>
  <si>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</si>
  <si>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</si>
  <si>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</si>
  <si>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</si>
  <si>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</si>
  <si>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</si>
  <si>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</si>
  <si>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</si>
  <si>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</si>
  <si>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</si>
  <si>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</si>
  <si>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</si>
  <si>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</si>
  <si>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</si>
  <si>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</si>
  <si>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</si>
  <si>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</si>
  <si>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</si>
  <si>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</si>
  <si>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</si>
  <si>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</si>
  <si>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</si>
  <si>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</si>
  <si>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</si>
  <si>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</si>
  <si>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</si>
  <si>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</si>
  <si>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</si>
  <si>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</si>
  <si>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</si>
  <si>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</si>
  <si>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</si>
  <si>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</si>
  <si>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</si>
  <si>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</si>
  <si>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</si>
  <si>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</si>
  <si>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</si>
  <si>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</si>
  <si>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</si>
  <si>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</si>
  <si>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</si>
  <si>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</si>
  <si>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</si>
  <si>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</si>
  <si>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</si>
  <si>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</si>
  <si>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</si>
  <si>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</si>
  <si>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</si>
  <si>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</si>
  <si>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</si>
  <si>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</si>
  <si>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</si>
  <si>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</si>
  <si>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</si>
  <si>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</si>
  <si>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</si>
  <si>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</si>
  <si>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</si>
  <si>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</si>
  <si>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</si>
  <si>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</si>
  <si>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</si>
  <si>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</si>
  <si>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</si>
  <si>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</si>
  <si>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</si>
  <si>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</si>
  <si>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</si>
  <si>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</si>
  <si>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</si>
  <si>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</si>
  <si>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</si>
  <si>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</si>
  <si>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</si>
  <si>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</si>
  <si>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</si>
  <si>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</si>
  <si>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</si>
  <si>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</si>
  <si>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</si>
  <si>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</si>
  <si>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</si>
  <si>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</si>
  <si>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</si>
  <si>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</si>
  <si>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</si>
  <si>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</si>
  <si>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</si>
  <si>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</si>
  <si>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</si>
  <si>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</si>
  <si>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</si>
  <si>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</si>
  <si>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</si>
  <si>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</si>
  <si>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</si>
  <si>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</si>
  <si>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</si>
  <si>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</si>
  <si>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</si>
  <si>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</si>
  <si>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</si>
  <si>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</si>
  <si>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</si>
  <si>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</si>
  <si>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</si>
  <si>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</si>
  <si>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</si>
  <si>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</si>
  <si>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</si>
  <si>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</si>
  <si>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</si>
  <si>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</si>
  <si>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</si>
  <si>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</si>
  <si>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</si>
  <si>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</si>
  <si>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</si>
  <si>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</si>
  <si>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</si>
  <si>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</si>
  <si>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</si>
  <si>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</si>
  <si>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</si>
  <si>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</si>
  <si>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</si>
  <si>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</si>
  <si>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</si>
  <si>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</si>
  <si>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</si>
  <si>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</si>
  <si>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</si>
  <si>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</si>
  <si>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</si>
  <si>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</si>
  <si>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</si>
  <si>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</si>
  <si>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</si>
  <si>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</si>
  <si>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</si>
  <si>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</si>
  <si>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</si>
  <si>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</si>
  <si>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</si>
  <si>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</si>
  <si>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</si>
  <si>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</si>
  <si>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</si>
  <si>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</si>
  <si>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</si>
  <si>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</si>
  <si>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</si>
  <si>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</si>
  <si>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</si>
  <si>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</si>
  <si>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</si>
  <si>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</si>
  <si>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</si>
  <si>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</si>
  <si>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</si>
  <si>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</si>
  <si>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</si>
  <si>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</si>
  <si>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</si>
  <si>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</si>
  <si>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</si>
  <si>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</si>
  <si>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</si>
  <si>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</si>
  <si>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</si>
  <si>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</si>
  <si>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</si>
  <si>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</si>
  <si>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</si>
  <si>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</si>
  <si>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</si>
  <si>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</si>
  <si>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</si>
  <si>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</si>
  <si>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</si>
  <si>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</si>
  <si>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</si>
  <si>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</si>
  <si>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</si>
  <si>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</si>
  <si>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</si>
  <si>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</si>
  <si>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</si>
  <si>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</si>
  <si>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</si>
  <si>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</si>
  <si>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</si>
  <si>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</si>
  <si>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</si>
  <si>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</si>
  <si>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</si>
  <si>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</si>
  <si>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</si>
  <si>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</si>
  <si>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</si>
  <si>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</si>
  <si>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</si>
  <si>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</si>
  <si>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</si>
  <si>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</si>
  <si>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</si>
  <si>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</si>
  <si>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</si>
  <si>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</si>
  <si>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</si>
  <si>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</si>
  <si>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</si>
  <si>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</si>
  <si>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</si>
  <si>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</si>
  <si>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</si>
  <si>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</si>
  <si>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</si>
  <si>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</si>
  <si>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</si>
  <si>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</si>
  <si>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</si>
  <si>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</si>
  <si>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</si>
  <si>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</si>
  <si>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</si>
  <si>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</si>
  <si>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</si>
  <si>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</si>
  <si>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</si>
  <si>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</si>
  <si>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</si>
  <si>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</si>
  <si>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</si>
  <si>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</si>
  <si>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</si>
  <si>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</si>
  <si>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</si>
  <si>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</si>
  <si>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</si>
  <si>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</si>
  <si>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</si>
  <si>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</si>
  <si>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</si>
  <si>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</si>
  <si>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</si>
  <si>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</si>
  <si>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</si>
  <si>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</si>
  <si>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</si>
  <si>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</si>
  <si>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</si>
  <si>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</si>
  <si>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</si>
  <si>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</si>
  <si>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</si>
  <si>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</si>
  <si>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</si>
  <si>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</si>
  <si>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</si>
  <si>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</si>
  <si>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</si>
  <si>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</si>
  <si>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</si>
  <si>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</si>
  <si>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</si>
  <si>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</si>
  <si>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</si>
  <si>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</si>
  <si>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</si>
  <si>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</si>
  <si>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</si>
  <si>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</si>
  <si>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</si>
  <si>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</si>
  <si>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</si>
  <si>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</si>
  <si>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</si>
  <si>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</si>
  <si>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</si>
  <si>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</si>
  <si>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</si>
  <si>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</si>
  <si>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</si>
  <si>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</si>
  <si>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</si>
  <si>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</si>
  <si>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</si>
  <si>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</si>
  <si>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</si>
  <si>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</si>
  <si>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</si>
  <si>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</si>
  <si>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</si>
  <si>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</si>
  <si>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</si>
  <si>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</si>
  <si>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</si>
  <si>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</si>
  <si>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</si>
  <si>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</si>
  <si>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</si>
  <si>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</si>
  <si>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</si>
  <si>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</si>
  <si>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</si>
  <si>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</si>
  <si>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</si>
  <si>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</si>
  <si>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</si>
  <si>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</si>
  <si>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</si>
  <si>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</si>
  <si>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</si>
  <si>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</si>
  <si>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</si>
  <si>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</si>
  <si>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</si>
  <si>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</si>
  <si>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</si>
  <si>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</si>
  <si>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</si>
  <si>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</si>
  <si>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</si>
  <si>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</si>
  <si>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</si>
  <si>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</si>
  <si>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</si>
  <si>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</si>
  <si>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</si>
  <si>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</si>
  <si>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</si>
  <si>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</si>
  <si>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</si>
  <si>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</si>
  <si>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</si>
  <si>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</si>
  <si>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</si>
  <si>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</si>
  <si>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</si>
  <si>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</si>
  <si>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</si>
  <si>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</si>
  <si>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</si>
  <si>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</si>
  <si>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</si>
  <si>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</si>
  <si>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</si>
  <si>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</si>
  <si>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</si>
  <si>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</si>
  <si>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</si>
  <si>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</si>
  <si>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</si>
  <si>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</si>
  <si>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</si>
  <si>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</si>
  <si>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</si>
  <si>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</si>
  <si>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</si>
  <si>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</si>
  <si>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</si>
  <si>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</si>
  <si>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</si>
  <si>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</si>
  <si>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</si>
  <si>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</si>
  <si>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</si>
  <si>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</si>
  <si>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</si>
  <si>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</si>
  <si>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</si>
  <si>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</si>
  <si>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</si>
  <si>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</si>
  <si>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</si>
  <si>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</si>
  <si>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</si>
  <si>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</si>
  <si>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</si>
  <si>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</si>
  <si>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</si>
  <si>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</si>
  <si>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</si>
  <si>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</si>
  <si>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</si>
  <si>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</si>
  <si>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</si>
  <si>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</si>
  <si>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</si>
  <si>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</si>
  <si>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</si>
  <si>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</si>
  <si>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</si>
  <si>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</si>
  <si>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</si>
  <si>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</si>
  <si>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</si>
  <si>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</si>
  <si>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</si>
  <si>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</si>
  <si>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</si>
  <si>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</si>
  <si>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</si>
  <si>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</si>
  <si>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</si>
  <si>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</si>
  <si>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</si>
  <si>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</si>
  <si>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</si>
  <si>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</si>
  <si>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</si>
  <si>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</si>
  <si>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</si>
  <si>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</si>
  <si>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</si>
  <si>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</si>
  <si>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</si>
  <si>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</si>
  <si>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</si>
  <si>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</si>
  <si>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</si>
  <si>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</si>
  <si>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</si>
  <si>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</si>
  <si>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</si>
  <si>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</si>
  <si>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</si>
  <si>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</si>
  <si>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</si>
  <si>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</si>
  <si>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</si>
  <si>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</si>
  <si>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</si>
  <si>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</si>
  <si>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</si>
  <si>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</si>
  <si>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</si>
  <si>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</si>
  <si>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</si>
  <si>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</si>
  <si>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</si>
  <si>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</si>
  <si>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</si>
  <si>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</si>
  <si>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</si>
  <si>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</si>
  <si>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</si>
  <si>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</si>
  <si>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</si>
  <si>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</si>
  <si>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</si>
  <si>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</si>
  <si>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</si>
  <si>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</si>
  <si>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</si>
  <si>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</si>
  <si>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</si>
  <si>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</si>
  <si>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</si>
  <si>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</si>
  <si>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</si>
  <si>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</si>
  <si>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</si>
  <si>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</si>
  <si>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</si>
  <si>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</si>
  <si>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</si>
  <si>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</si>
  <si>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</si>
  <si>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</si>
  <si>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</si>
  <si>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</si>
  <si>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</si>
  <si>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</si>
  <si>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</si>
  <si>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</si>
  <si>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</si>
  <si>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</si>
  <si>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</si>
  <si>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</si>
  <si>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</si>
  <si>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</si>
  <si>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</si>
  <si>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</si>
  <si>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</si>
  <si>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</si>
  <si>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</si>
  <si>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</si>
  <si>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</si>
  <si>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</si>
  <si>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</si>
  <si>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</si>
  <si>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</si>
  <si>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</si>
  <si>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</si>
  <si>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</si>
  <si>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</si>
  <si>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</si>
  <si>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</si>
  <si>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</si>
  <si>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</si>
  <si>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</si>
  <si>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</si>
  <si>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</si>
  <si>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</si>
  <si>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</si>
  <si>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</si>
  <si>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</si>
  <si>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</si>
  <si>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</si>
  <si>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</si>
  <si>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</si>
  <si>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</si>
  <si>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</si>
  <si>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</si>
  <si>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</si>
  <si>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</si>
  <si>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</si>
  <si>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</si>
  <si>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</si>
  <si>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</si>
  <si>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</si>
  <si>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</si>
  <si>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</si>
  <si>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</si>
  <si>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</si>
  <si>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</si>
  <si>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</si>
  <si>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</si>
  <si>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</si>
  <si>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</si>
  <si>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</si>
  <si>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</si>
  <si>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</si>
  <si>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</si>
  <si>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</si>
  <si>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</si>
  <si>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</si>
  <si>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</si>
  <si>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</si>
  <si>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</si>
  <si>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</si>
  <si>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</si>
  <si>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</si>
  <si>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</si>
  <si>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</si>
  <si>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</si>
  <si>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</si>
  <si>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</si>
  <si>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</si>
  <si>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</si>
  <si>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</si>
  <si>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</si>
  <si>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</si>
  <si>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</si>
  <si>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</si>
  <si>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</si>
  <si>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</si>
  <si>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</si>
  <si>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</si>
  <si>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</si>
  <si>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</si>
  <si>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</si>
  <si>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</si>
  <si>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</si>
  <si>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</si>
  <si>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</si>
  <si>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</si>
  <si>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</si>
  <si>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</si>
  <si>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</si>
  <si>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</si>
  <si>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</si>
  <si>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</si>
  <si>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</si>
  <si>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</si>
  <si>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</si>
  <si>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</si>
  <si>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</si>
  <si>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</si>
  <si>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</si>
  <si>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</si>
  <si>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</si>
  <si>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</si>
  <si>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</si>
  <si>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</si>
  <si>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</si>
  <si>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</si>
  <si>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</si>
  <si>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</si>
  <si>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</si>
  <si>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</si>
  <si>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</si>
  <si>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</si>
  <si>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</si>
  <si>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</si>
  <si>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</si>
  <si>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</si>
  <si>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</si>
  <si>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</si>
  <si>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</si>
  <si>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</si>
  <si>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</si>
  <si>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</si>
  <si>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</si>
  <si>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</si>
  <si>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</si>
  <si>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</si>
  <si>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</si>
  <si>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</si>
  <si>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</si>
  <si>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</si>
  <si>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</si>
  <si>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</si>
  <si>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</si>
  <si>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</si>
  <si>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</si>
  <si>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</si>
  <si>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</si>
  <si>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</si>
  <si>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</si>
  <si>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</si>
  <si>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</si>
  <si>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</si>
  <si>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</si>
  <si>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</si>
  <si>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</si>
  <si>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</si>
  <si>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</si>
  <si>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</si>
  <si>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</si>
  <si>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</si>
  <si>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</si>
  <si>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</si>
  <si>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</si>
  <si>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</si>
  <si>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</si>
  <si>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</si>
  <si>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</si>
  <si>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</si>
  <si>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</si>
  <si>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</si>
  <si>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</si>
  <si>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</si>
  <si>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</si>
  <si>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</si>
  <si>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</si>
  <si>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</si>
  <si>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</si>
  <si>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</si>
  <si>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</si>
  <si>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</si>
  <si>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</si>
  <si>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</si>
  <si>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</si>
  <si>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</si>
  <si>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</si>
  <si>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</si>
  <si>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</si>
  <si>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</si>
  <si>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</si>
  <si>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</si>
  <si>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</si>
  <si>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</si>
  <si>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</si>
  <si>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</si>
  <si>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</si>
  <si>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</si>
  <si>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</si>
  <si>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</si>
  <si>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</si>
  <si>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</si>
  <si>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</si>
  <si>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</si>
  <si>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</si>
  <si>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</si>
  <si>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</si>
  <si>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</si>
  <si>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</si>
  <si>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</si>
  <si>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</si>
  <si>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</si>
  <si>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</si>
  <si>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</si>
  <si>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</si>
  <si>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</si>
  <si>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</si>
  <si>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</si>
  <si>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</si>
  <si>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</si>
  <si>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</si>
  <si>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</si>
  <si>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</si>
  <si>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</si>
  <si>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</si>
  <si>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</si>
  <si>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</si>
  <si>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</si>
  <si>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</si>
  <si>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</si>
  <si>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</si>
  <si>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</si>
  <si>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</si>
  <si>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</si>
  <si>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</si>
  <si>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</si>
  <si>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</si>
  <si>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</si>
  <si>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</si>
  <si>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</si>
  <si>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</si>
  <si>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</si>
  <si>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</si>
  <si>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</si>
  <si>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</si>
  <si>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</si>
  <si>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</si>
  <si>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</si>
  <si>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</si>
  <si>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</si>
  <si>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</si>
  <si>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</si>
  <si>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</si>
  <si>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</si>
  <si>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</si>
  <si>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</si>
  <si>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</si>
  <si>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</si>
  <si>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</si>
  <si>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</si>
  <si>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</si>
  <si>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</si>
  <si>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</si>
  <si>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</si>
  <si>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</si>
  <si>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</si>
  <si>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</si>
  <si>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</si>
  <si>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</si>
  <si>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</si>
  <si>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</si>
  <si>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</si>
  <si>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</si>
  <si>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</si>
  <si>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</si>
  <si>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</si>
  <si>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</si>
  <si>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</si>
  <si>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</si>
  <si>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</si>
  <si>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</si>
  <si>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</si>
  <si>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</si>
  <si>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</si>
  <si>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</si>
  <si>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</si>
  <si>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</si>
  <si>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</si>
  <si>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</si>
  <si>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</si>
  <si>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</si>
  <si>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</si>
  <si>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</si>
  <si>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</si>
  <si>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</si>
  <si>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</si>
  <si>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</si>
  <si>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</si>
  <si>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</si>
  <si>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</si>
  <si>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</si>
  <si>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</si>
  <si>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</si>
  <si>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</si>
  <si>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</si>
  <si>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</si>
  <si>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</si>
  <si>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</si>
  <si>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</si>
  <si>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</si>
  <si>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</si>
  <si>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</si>
  <si>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</si>
  <si>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</si>
  <si>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</si>
  <si>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</si>
  <si>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</si>
  <si>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</si>
  <si>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</si>
  <si>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</si>
  <si>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</si>
  <si>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</si>
  <si>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</si>
  <si>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</si>
  <si>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</si>
  <si>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</si>
  <si>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</si>
  <si>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</si>
  <si>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</si>
  <si>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</si>
  <si>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</si>
  <si>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</si>
  <si>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</si>
  <si>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</si>
  <si>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</si>
  <si>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</si>
  <si>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</si>
  <si>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</si>
  <si>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</si>
  <si>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</si>
  <si>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</si>
  <si>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</si>
  <si>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</si>
  <si>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</si>
  <si>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</si>
  <si>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</si>
  <si>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</si>
  <si>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</si>
  <si>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</si>
  <si>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</si>
  <si>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</si>
  <si>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</si>
  <si>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</si>
  <si>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</si>
  <si>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</si>
  <si>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</si>
  <si>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</si>
  <si>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</si>
  <si>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</si>
  <si>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</si>
  <si>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</si>
  <si>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</si>
  <si>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</si>
  <si>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</si>
  <si>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</si>
  <si>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</si>
  <si>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</si>
  <si>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</si>
  <si>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</si>
  <si>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</si>
  <si>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</si>
  <si>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</si>
  <si>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</si>
  <si>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</si>
  <si>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</si>
  <si>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</si>
  <si>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</si>
  <si>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</si>
  <si>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</si>
  <si>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</si>
  <si>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</si>
  <si>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</si>
  <si>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</si>
  <si>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</si>
  <si>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</si>
  <si>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</si>
  <si>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</si>
  <si>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</si>
  <si>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</si>
  <si>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</si>
  <si>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</si>
  <si>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</si>
  <si>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</si>
  <si>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</si>
  <si>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</si>
  <si>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</si>
  <si>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</si>
  <si>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</si>
  <si>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</si>
  <si>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</si>
  <si>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</si>
  <si>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</si>
  <si>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</si>
  <si>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</si>
  <si>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</si>
  <si>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</si>
  <si>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</si>
  <si>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</si>
  <si>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</si>
  <si>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</si>
  <si>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</si>
  <si>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</si>
  <si>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</si>
  <si>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</si>
  <si>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</si>
  <si>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</si>
  <si>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</si>
  <si>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</si>
  <si>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</si>
  <si>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</si>
  <si>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</si>
  <si>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</si>
  <si>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</si>
  <si>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</si>
  <si>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</si>
  <si>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</si>
  <si>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</si>
  <si>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</si>
  <si>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</si>
  <si>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</si>
  <si>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</si>
  <si>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</si>
  <si>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</si>
  <si>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</si>
  <si>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</si>
  <si>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</si>
  <si>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</si>
  <si>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</si>
  <si>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</si>
  <si>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</si>
  <si>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</si>
  <si>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</si>
  <si>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</si>
  <si>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</si>
  <si>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</si>
  <si>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</si>
  <si>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</si>
  <si>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</si>
  <si>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</si>
  <si>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</si>
  <si>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</si>
  <si>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</si>
  <si>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</si>
  <si>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</si>
  <si>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</si>
  <si>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</si>
  <si>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</si>
  <si>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</si>
  <si>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</si>
  <si>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</si>
  <si>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</si>
  <si>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</si>
  <si>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</si>
  <si>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</si>
  <si>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</si>
  <si>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</si>
  <si>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</si>
  <si>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</si>
  <si>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</si>
  <si>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</si>
  <si>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</si>
  <si>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</si>
  <si>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</si>
  <si>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</si>
  <si>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</si>
  <si>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</si>
  <si>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</si>
  <si>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</si>
  <si>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</si>
  <si>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</si>
  <si>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</si>
  <si>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</si>
  <si>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</si>
  <si>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</si>
  <si>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</si>
  <si>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</si>
  <si>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</si>
  <si>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</si>
  <si>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</si>
  <si>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</si>
  <si>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</si>
  <si>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</si>
  <si>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</si>
  <si>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</si>
  <si>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</si>
  <si>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</si>
  <si>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</si>
  <si>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</si>
  <si>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</si>
  <si>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</si>
  <si>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</si>
  <si>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</si>
  <si>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</si>
  <si>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</si>
  <si>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</si>
  <si>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</si>
  <si>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</si>
  <si>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</si>
  <si>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</si>
  <si>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</si>
  <si>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</si>
  <si>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</si>
  <si>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</si>
  <si>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</si>
  <si>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</si>
  <si>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</si>
  <si>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</si>
  <si>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</si>
  <si>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</si>
  <si>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</si>
  <si>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</si>
  <si>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</si>
  <si>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</si>
  <si>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</si>
  <si>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</si>
  <si>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</si>
  <si>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</si>
  <si>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</si>
  <si>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</si>
  <si>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</si>
  <si>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</si>
  <si>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</si>
  <si>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</si>
  <si>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</si>
  <si>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</si>
  <si>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</si>
  <si>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</si>
  <si>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</si>
  <si>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</si>
  <si>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</si>
  <si>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</si>
  <si>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</si>
  <si>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</si>
  <si>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</si>
  <si>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</si>
  <si>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</si>
  <si>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</si>
  <si>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</si>
  <si>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</si>
  <si>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</si>
  <si>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</si>
  <si>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</si>
  <si>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</si>
  <si>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</si>
  <si>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</si>
  <si>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</si>
  <si>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</si>
  <si>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</si>
  <si>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</si>
  <si>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</si>
  <si>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</si>
  <si>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</si>
  <si>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</si>
  <si>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</si>
  <si>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</si>
  <si>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</si>
  <si>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</si>
  <si>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</si>
  <si>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</si>
  <si>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</si>
  <si>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</si>
  <si>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</si>
  <si>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</si>
  <si>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</si>
  <si>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</si>
  <si>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</si>
  <si>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</si>
  <si>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</si>
  <si>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</si>
  <si>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</si>
  <si>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</si>
  <si>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</si>
  <si>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</si>
  <si>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</si>
  <si>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</si>
  <si>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</si>
  <si>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</si>
  <si>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</si>
  <si>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</si>
  <si>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</si>
  <si>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</si>
  <si>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</si>
  <si>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</si>
  <si>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</si>
  <si>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</si>
  <si>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</si>
  <si>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</si>
  <si>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</si>
  <si>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</si>
  <si>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</si>
  <si>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</si>
  <si>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</si>
  <si>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</si>
  <si>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</si>
  <si>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</si>
  <si>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</si>
  <si>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</si>
  <si>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</si>
  <si>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</si>
  <si>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</si>
  <si>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</si>
  <si>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</si>
  <si>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</si>
  <si>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</si>
  <si>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</si>
  <si>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</si>
  <si>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</si>
  <si>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</si>
  <si>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</si>
  <si>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</si>
  <si>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</si>
  <si>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</si>
  <si>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</si>
  <si>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</si>
  <si>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</si>
  <si>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</si>
  <si>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</si>
  <si>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</si>
  <si>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</si>
  <si>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</si>
  <si>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</si>
  <si>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</si>
  <si>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</si>
  <si>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</si>
  <si>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</si>
  <si>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</si>
  <si>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</si>
  <si>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</si>
  <si>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</si>
  <si>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</si>
  <si>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</si>
  <si>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</si>
  <si>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</si>
  <si>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</si>
  <si>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</si>
  <si>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</si>
  <si>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</si>
  <si>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</si>
  <si>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</si>
  <si>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</si>
  <si>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</si>
  <si>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</si>
  <si>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</si>
  <si>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</si>
  <si>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</si>
  <si>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</si>
  <si>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</si>
  <si>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</si>
  <si>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</si>
  <si>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</si>
  <si>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</si>
  <si>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</si>
  <si>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</si>
  <si>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</si>
  <si>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</si>
  <si>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</si>
  <si>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</si>
  <si>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</si>
  <si>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</si>
  <si>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</si>
  <si>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</si>
  <si>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</si>
  <si>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</si>
  <si>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</si>
  <si>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</si>
  <si>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</si>
  <si>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</si>
  <si>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</si>
  <si>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</si>
  <si>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</si>
  <si>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</si>
  <si>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</si>
  <si>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</si>
  <si>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</si>
  <si>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</si>
  <si>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</si>
  <si>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</si>
  <si>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</si>
  <si>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</si>
  <si>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</si>
  <si>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</si>
  <si>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</si>
  <si>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</si>
  <si>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</si>
  <si>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</si>
  <si>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</si>
  <si>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</si>
  <si>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</si>
  <si>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</si>
  <si>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</si>
  <si>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</si>
  <si>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</si>
  <si>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</si>
  <si>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</si>
  <si>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</si>
  <si>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</si>
  <si>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</si>
  <si>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</si>
  <si>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</si>
  <si>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</si>
  <si>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</si>
  <si>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</si>
  <si>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</si>
  <si>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</si>
  <si>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</si>
  <si>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</si>
  <si>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</si>
  <si>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</si>
  <si>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</si>
  <si>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</si>
  <si>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</si>
  <si>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</si>
  <si>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</si>
  <si>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</si>
  <si>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</si>
  <si>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</si>
  <si>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</si>
  <si>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</si>
  <si>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</si>
  <si>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</si>
  <si>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</si>
  <si>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</si>
  <si>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</si>
  <si>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</si>
  <si>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</si>
  <si>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</si>
  <si>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</si>
  <si>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</si>
  <si>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</si>
  <si>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</si>
  <si>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</si>
  <si>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</si>
  <si>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</si>
  <si>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</si>
  <si>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</si>
  <si>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</si>
  <si>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</si>
  <si>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</si>
  <si>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</si>
  <si>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</si>
  <si>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</si>
  <si>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</si>
  <si>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</si>
  <si>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</si>
  <si>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</si>
  <si>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</si>
  <si>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</si>
  <si>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</si>
  <si>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</si>
  <si>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</si>
  <si>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</si>
  <si>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</si>
  <si>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</si>
  <si>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</si>
  <si>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</si>
  <si>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</si>
  <si>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</si>
  <si>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</si>
  <si>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</si>
  <si>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</si>
  <si>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</si>
  <si>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</si>
  <si>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</si>
  <si>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</si>
  <si>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</si>
  <si>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</si>
  <si>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</si>
  <si>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</si>
  <si>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</si>
  <si>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</si>
  <si>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</si>
  <si>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</si>
  <si>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</si>
  <si>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</si>
  <si>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</si>
  <si>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</si>
  <si>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</si>
  <si>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</si>
  <si>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</si>
  <si>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</si>
  <si>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</si>
  <si>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</si>
  <si>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</si>
  <si>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</si>
  <si>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</si>
  <si>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</si>
  <si>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</si>
  <si>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</si>
  <si>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</si>
  <si>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</si>
  <si>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</si>
  <si>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</si>
  <si>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</si>
  <si>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</si>
  <si>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</si>
  <si>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</si>
  <si>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</si>
  <si>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</si>
  <si>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</si>
  <si>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</si>
  <si>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</si>
  <si>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</si>
  <si>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</si>
  <si>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</si>
  <si>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</si>
  <si>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</si>
  <si>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</si>
  <si>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</si>
  <si>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</si>
  <si>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</si>
  <si>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</si>
  <si>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</si>
  <si>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</si>
  <si>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</si>
  <si>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</si>
  <si>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</si>
  <si>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</si>
  <si>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</si>
  <si>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</si>
  <si>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</si>
  <si>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</si>
  <si>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</si>
  <si>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</si>
  <si>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</si>
  <si>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</si>
  <si>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</si>
  <si>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</si>
  <si>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</si>
  <si>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</si>
  <si>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</si>
  <si>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</si>
  <si>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</si>
  <si>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</si>
  <si>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</si>
  <si>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</si>
  <si>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</si>
  <si>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</si>
  <si>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</si>
  <si>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</si>
  <si>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</si>
  <si>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</si>
  <si>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</si>
  <si>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</si>
  <si>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</si>
  <si>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</si>
  <si>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</si>
  <si>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</si>
  <si>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</si>
  <si>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</si>
  <si>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</si>
  <si>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</si>
  <si>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</si>
  <si>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</si>
  <si>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</si>
  <si>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</si>
  <si>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</si>
  <si>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</si>
  <si>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</si>
  <si>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</si>
  <si>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</si>
  <si>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</si>
  <si>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</si>
  <si>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</si>
  <si>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</si>
  <si>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</si>
  <si>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</si>
  <si>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</si>
  <si>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</si>
  <si>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</si>
  <si>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</si>
  <si>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</si>
  <si>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</si>
  <si>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</si>
  <si>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</si>
  <si>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</si>
  <si>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</si>
  <si>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</si>
  <si>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</si>
  <si>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</si>
  <si>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</si>
  <si>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</si>
  <si>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</si>
  <si>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</si>
  <si>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</si>
  <si>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</si>
  <si>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</si>
  <si>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</si>
  <si>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</si>
  <si>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</si>
  <si>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</si>
  <si>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</si>
  <si>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</si>
  <si>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</si>
  <si>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</si>
  <si>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</si>
  <si>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</si>
  <si>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</si>
  <si>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</si>
  <si>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</si>
  <si>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</si>
  <si>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</si>
  <si>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</si>
  <si>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</si>
  <si>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</si>
  <si>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</si>
  <si>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</si>
  <si>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</si>
  <si>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</si>
  <si>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</si>
  <si>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</si>
  <si>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</si>
  <si>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</si>
  <si>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</si>
  <si>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</si>
  <si>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</si>
  <si>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</si>
  <si>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</si>
  <si>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</si>
  <si>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</si>
  <si>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</si>
  <si>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</si>
  <si>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</si>
  <si>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</si>
  <si>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</si>
  <si>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</si>
  <si>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</si>
  <si>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</si>
  <si>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</si>
  <si>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</si>
  <si>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</si>
  <si>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</si>
  <si>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</si>
  <si>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</si>
  <si>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</si>
  <si>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</si>
  <si>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</si>
  <si>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</si>
  <si>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</si>
  <si>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</si>
  <si>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</si>
  <si>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</si>
  <si>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</si>
  <si>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</si>
  <si>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</si>
  <si>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</si>
  <si>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</si>
  <si>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</si>
  <si>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</si>
  <si>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</si>
  <si>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</si>
  <si>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</si>
  <si>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</si>
  <si>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</si>
  <si>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</si>
  <si>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</si>
  <si>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</si>
  <si>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</si>
  <si>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</si>
  <si>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</si>
  <si>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</si>
  <si>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</si>
  <si>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</si>
  <si>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</si>
  <si>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</si>
  <si>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</si>
  <si>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</si>
  <si>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</si>
  <si>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</si>
  <si>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</si>
  <si>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</si>
  <si>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</si>
  <si>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</si>
  <si>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</si>
  <si>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</si>
  <si>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</si>
  <si>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</si>
  <si>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</si>
  <si>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</si>
  <si>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</si>
  <si>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</si>
  <si>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</si>
  <si>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</si>
  <si>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</si>
  <si>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</si>
  <si>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</si>
  <si>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</si>
  <si>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</si>
  <si>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</si>
  <si>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</si>
  <si>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</si>
  <si>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</si>
  <si>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</si>
  <si>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</si>
  <si>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</si>
  <si>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</si>
  <si>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</si>
  <si>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</si>
  <si>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</si>
  <si>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</si>
  <si>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</si>
  <si>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</si>
  <si>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</si>
  <si>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</si>
  <si>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</si>
  <si>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</si>
  <si>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</si>
  <si>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</si>
  <si>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</si>
  <si>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</si>
  <si>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</si>
  <si>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</si>
  <si>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</si>
  <si>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</si>
  <si>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</si>
  <si>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</si>
  <si>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</si>
  <si>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</si>
  <si>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</si>
  <si>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</si>
  <si>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</si>
  <si>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</si>
  <si>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</si>
  <si>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</si>
  <si>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</si>
  <si>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</si>
  <si>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</si>
  <si>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</si>
  <si>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</si>
  <si>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</si>
  <si>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</si>
  <si>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</si>
  <si>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</si>
  <si>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</si>
  <si>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</si>
  <si>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</si>
  <si>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</si>
  <si>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</si>
  <si>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</si>
  <si>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</si>
  <si>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</si>
  <si>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</si>
  <si>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</si>
  <si>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</si>
  <si>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</si>
  <si>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</si>
  <si>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</si>
  <si>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</si>
  <si>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</si>
  <si>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</si>
  <si>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</si>
  <si>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</si>
  <si>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</si>
  <si>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</si>
  <si>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</si>
  <si>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</si>
  <si>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</si>
  <si>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</si>
  <si>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</si>
  <si>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</si>
  <si>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</si>
  <si>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</si>
  <si>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</si>
  <si>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</si>
  <si>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</si>
  <si>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</si>
  <si>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</si>
  <si>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</si>
  <si>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</si>
  <si>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</si>
  <si>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</si>
  <si>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</si>
  <si>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</si>
  <si>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</si>
  <si>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</si>
  <si>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</si>
  <si>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</si>
  <si>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</si>
  <si>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</si>
  <si>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</si>
  <si>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</si>
  <si>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</si>
  <si>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</si>
  <si>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</si>
  <si>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</si>
  <si>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</si>
  <si>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</si>
  <si>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</si>
  <si>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</si>
  <si>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</si>
  <si>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</si>
  <si>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</si>
  <si>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</si>
  <si>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</si>
  <si>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</si>
  <si>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</si>
  <si>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</si>
  <si>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</si>
  <si>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</si>
  <si>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</si>
  <si>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</si>
  <si>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</si>
  <si>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</si>
  <si>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</si>
  <si>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</si>
  <si>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</si>
  <si>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</si>
  <si>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</si>
  <si>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</si>
  <si>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</si>
  <si>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</si>
  <si>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</si>
  <si>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</si>
  <si>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</si>
  <si>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</si>
  <si>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</si>
  <si>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</si>
  <si>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</si>
  <si>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</si>
  <si>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</si>
  <si>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</si>
  <si>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</si>
  <si>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</si>
  <si>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</si>
  <si>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</si>
  <si>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</si>
  <si>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</si>
  <si>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</si>
  <si>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</si>
  <si>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</si>
  <si>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</si>
  <si>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</si>
  <si>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</si>
  <si>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</si>
  <si>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</si>
  <si>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</si>
  <si>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</si>
  <si>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</si>
  <si>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</si>
  <si>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</si>
  <si>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</si>
  <si>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</si>
  <si>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</si>
  <si>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</si>
  <si>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</si>
  <si>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</si>
  <si>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</si>
  <si>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</si>
  <si>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</si>
  <si>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</si>
  <si>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</si>
  <si>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</si>
  <si>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</si>
  <si>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</si>
  <si>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</si>
  <si>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</si>
  <si>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</si>
  <si>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</si>
  <si>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</si>
  <si>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</si>
  <si>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</si>
  <si>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</si>
  <si>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</si>
  <si>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</si>
  <si>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</si>
  <si>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</si>
  <si>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</si>
  <si>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</si>
  <si>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</si>
  <si>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</si>
  <si>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</si>
  <si>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</si>
  <si>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</si>
  <si>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</si>
  <si>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</si>
  <si>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</si>
  <si>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</si>
  <si>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</si>
  <si>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</si>
  <si>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</si>
  <si>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</si>
  <si>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</si>
  <si>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</si>
  <si>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</si>
  <si>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</si>
  <si>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</si>
  <si>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</si>
  <si>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</si>
  <si>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</si>
  <si>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</si>
  <si>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</si>
  <si>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</si>
  <si>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</si>
  <si>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</si>
  <si>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</si>
  <si>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</si>
  <si>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</si>
  <si>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</si>
  <si>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</si>
  <si>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</si>
  <si>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</si>
  <si>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</si>
  <si>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</si>
  <si>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</si>
  <si>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</si>
  <si>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</si>
  <si>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</si>
  <si>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</si>
  <si>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</si>
  <si>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</si>
  <si>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</si>
  <si>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</si>
  <si>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</si>
  <si>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</si>
  <si>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</si>
  <si>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</si>
  <si>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</si>
  <si>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</si>
  <si>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</si>
  <si>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</si>
  <si>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</si>
  <si>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</si>
  <si>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</si>
  <si>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</si>
  <si>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</si>
  <si>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</si>
  <si>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</si>
  <si>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</si>
  <si>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</si>
  <si>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</si>
  <si>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</si>
  <si>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</si>
  <si>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</si>
  <si>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</si>
  <si>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</si>
  <si>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</si>
  <si>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</si>
  <si>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</si>
  <si>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</si>
  <si>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</si>
  <si>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</si>
  <si>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</si>
  <si>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</si>
  <si>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</si>
  <si>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</si>
  <si>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</si>
  <si>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</si>
  <si>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</si>
  <si>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</si>
  <si>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</si>
  <si>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</si>
  <si>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</si>
  <si>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</si>
  <si>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</si>
  <si>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</si>
  <si>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</si>
  <si>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</si>
  <si>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</si>
  <si>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</si>
  <si>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</si>
  <si>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</si>
  <si>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</si>
  <si>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</si>
  <si>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</si>
  <si>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</si>
  <si>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</si>
  <si>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</si>
  <si>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</si>
  <si>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</si>
  <si>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</si>
  <si>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</si>
  <si>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</si>
  <si>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</si>
  <si>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</si>
  <si>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</si>
  <si>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</si>
  <si>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</si>
  <si>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</si>
  <si>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</si>
  <si>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</si>
  <si>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</si>
  <si>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</si>
  <si>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</si>
  <si>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</si>
  <si>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</si>
  <si>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</si>
  <si>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</si>
  <si>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</si>
  <si>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</si>
  <si>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</si>
  <si>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</si>
  <si>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</si>
  <si>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</si>
  <si>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</si>
  <si>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</si>
  <si>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</si>
  <si>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</si>
  <si>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</si>
  <si>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</si>
  <si>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</si>
  <si>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</si>
  <si>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</si>
  <si>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</si>
  <si>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</si>
  <si>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</si>
  <si>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</si>
  <si>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</si>
  <si>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</si>
  <si>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</si>
  <si>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</si>
  <si>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</si>
  <si>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</si>
  <si>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</si>
  <si>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</si>
  <si>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</si>
  <si>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</si>
  <si>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</si>
  <si>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</si>
  <si>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</si>
  <si>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</si>
  <si>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</si>
  <si>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</si>
  <si>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</si>
  <si>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</si>
  <si>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</si>
  <si>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</si>
  <si>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</si>
  <si>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</si>
  <si>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</si>
  <si>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</si>
  <si>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</si>
  <si>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</si>
  <si>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</si>
  <si>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</si>
  <si>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</si>
  <si>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</si>
  <si>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</si>
  <si>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</si>
  <si>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</si>
  <si>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</si>
  <si>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</si>
  <si>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</si>
  <si>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</si>
  <si>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</si>
  <si>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</si>
  <si>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</si>
  <si>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</si>
  <si>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</si>
  <si>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</si>
  <si>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</si>
  <si>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</si>
  <si>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</si>
  <si>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</si>
  <si>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</si>
  <si>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</si>
  <si>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</si>
  <si>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</si>
  <si>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</si>
  <si>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</si>
  <si>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</si>
  <si>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</si>
  <si>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</si>
  <si>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</si>
  <si>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</si>
  <si>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</si>
  <si>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</si>
  <si>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</si>
  <si>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</si>
  <si>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</si>
  <si>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</si>
  <si>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</si>
  <si>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</si>
  <si>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</si>
  <si>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</si>
  <si>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</si>
  <si>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</si>
  <si>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</si>
  <si>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</si>
  <si>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</si>
  <si>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</si>
  <si>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</si>
  <si>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</si>
  <si>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</si>
  <si>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</si>
  <si>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</si>
  <si>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</si>
  <si>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</si>
  <si>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</si>
  <si>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</si>
  <si>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</si>
  <si>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</si>
  <si>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</si>
  <si>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</si>
  <si>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</si>
  <si>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</si>
  <si>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</si>
  <si>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</si>
  <si>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</si>
  <si>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</si>
  <si>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</si>
  <si>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</si>
  <si>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</si>
  <si>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</si>
  <si>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</si>
  <si>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</si>
  <si>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</si>
  <si>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</si>
  <si>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</si>
  <si>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</si>
  <si>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</si>
  <si>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</si>
  <si>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</si>
  <si>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</si>
  <si>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</si>
  <si>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</si>
  <si>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</si>
  <si>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</si>
  <si>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</si>
  <si>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</si>
  <si>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</si>
  <si>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</si>
  <si>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</si>
  <si>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</si>
  <si>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</si>
  <si>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</si>
  <si>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</si>
  <si>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</si>
  <si>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</si>
  <si>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</si>
  <si>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</si>
  <si>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</si>
  <si>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</si>
  <si>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</si>
  <si>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</si>
  <si>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</si>
  <si>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</si>
  <si>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</si>
  <si>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</si>
  <si>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</si>
  <si>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</si>
  <si>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</si>
  <si>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</si>
  <si>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</si>
  <si>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</si>
  <si>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</si>
  <si>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</si>
  <si>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</si>
  <si>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</si>
  <si>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</si>
  <si>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</si>
  <si>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</si>
  <si>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</si>
  <si>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</si>
  <si>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</si>
  <si>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</si>
  <si>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</si>
  <si>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</si>
  <si>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</si>
  <si>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</si>
  <si>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</si>
  <si>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</si>
  <si>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</si>
  <si>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</si>
  <si>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</si>
  <si>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</si>
  <si>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</si>
  <si>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</si>
  <si>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</si>
  <si>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</si>
  <si>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</si>
  <si>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</si>
  <si>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</si>
  <si>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</si>
  <si>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</si>
  <si>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</si>
  <si>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</si>
  <si>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</si>
  <si>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</si>
  <si>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</si>
  <si>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</si>
  <si>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</si>
  <si>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</si>
  <si>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</si>
  <si>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</si>
  <si>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</si>
  <si>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</si>
  <si>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</si>
  <si>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</si>
  <si>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</si>
  <si>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</si>
  <si>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</si>
  <si>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</si>
  <si>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</si>
  <si>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</si>
  <si>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</si>
  <si>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</si>
  <si>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</si>
  <si>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</si>
  <si>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</si>
  <si>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</si>
  <si>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</si>
  <si>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</si>
  <si>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</si>
  <si>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</si>
  <si>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</si>
  <si>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</si>
  <si>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</si>
  <si>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</si>
  <si>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</si>
  <si>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</si>
  <si>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</si>
  <si>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</si>
  <si>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</si>
  <si>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</si>
  <si>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</si>
  <si>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</si>
  <si>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</si>
  <si>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</si>
  <si>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</si>
  <si>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</si>
  <si>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</si>
  <si>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</si>
  <si>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</si>
  <si>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</si>
  <si>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</si>
  <si>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</si>
  <si>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</si>
  <si>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</si>
  <si>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</si>
  <si>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</si>
  <si>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</si>
  <si>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</si>
  <si>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</si>
  <si>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</si>
  <si>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</si>
  <si>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</si>
  <si>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</si>
  <si>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</si>
  <si>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</si>
  <si>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</si>
  <si>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</si>
  <si>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</si>
  <si>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</si>
  <si>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</si>
  <si>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</si>
  <si>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</si>
  <si>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</si>
  <si>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</si>
  <si>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</si>
  <si>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</si>
  <si>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</si>
  <si>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</si>
  <si>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</si>
  <si>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</si>
  <si>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</si>
  <si>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</si>
  <si>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</si>
  <si>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</si>
  <si>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</si>
  <si>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</si>
  <si>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</si>
  <si>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</si>
  <si>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</si>
  <si>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</si>
  <si>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</si>
  <si>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</si>
  <si>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</si>
  <si>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</si>
  <si>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</si>
  <si>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</si>
  <si>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</si>
  <si>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</si>
  <si>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</si>
  <si>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</si>
  <si>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</si>
  <si>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</si>
  <si>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</si>
  <si>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</si>
  <si>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</si>
  <si>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</si>
  <si>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</si>
  <si>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</si>
  <si>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</si>
  <si>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</si>
  <si>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</si>
  <si>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</si>
  <si>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</si>
  <si>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</si>
  <si>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</si>
  <si>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</si>
  <si>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</si>
  <si>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</si>
  <si>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</si>
  <si>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</si>
  <si>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</si>
  <si>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</si>
  <si>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</si>
  <si>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</si>
  <si>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</si>
  <si>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</si>
  <si>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</si>
  <si>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</si>
  <si>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</si>
  <si>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</si>
  <si>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</si>
  <si>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</si>
  <si>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</si>
  <si>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</si>
  <si>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</si>
  <si>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</si>
  <si>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</si>
  <si>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</si>
  <si>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</si>
  <si>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</si>
  <si>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</si>
  <si>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</si>
  <si>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</si>
  <si>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</si>
  <si>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</si>
  <si>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</si>
  <si>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</si>
  <si>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</si>
  <si>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</si>
  <si>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</si>
  <si>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</si>
  <si>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</si>
  <si>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</si>
  <si>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</si>
  <si>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</si>
  <si>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</si>
  <si>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</si>
  <si>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</si>
  <si>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</si>
  <si>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</si>
  <si>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</si>
  <si>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</si>
  <si>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</si>
  <si>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</si>
  <si>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</si>
  <si>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</si>
  <si>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</si>
  <si>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</si>
  <si>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</si>
  <si>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</si>
  <si>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</si>
  <si>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</si>
  <si>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</si>
  <si>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</si>
  <si>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</si>
  <si>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</si>
  <si>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Nelson Orlando Rosado Canul</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</si>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</sst>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 fillId="0" borderId="0" xfId="0" applyFont="1" applyAlignment="1" applyProtection="1">
      <alignment horizontal="center" vertical="center"/>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115956</xdr:colOff>
      <xdr:row>4</xdr:row>
      <xdr:rowOff>8283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3565"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115" zoomScaleNormal="40" zoomScaleSheetLayoutView="115" workbookViewId="0">
      <selection activeCell="L21" sqref="L21:N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181"/>
      <c r="AH1" s="181"/>
      <c r="AI1" s="181"/>
      <c r="AJ1" s="181"/>
      <c r="AK1" s="181"/>
      <c r="AL1" s="18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1"/>
      <c r="AH2" s="251"/>
      <c r="AI2" s="251"/>
      <c r="AJ2" s="251"/>
      <c r="AK2" s="251"/>
      <c r="AL2" s="25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8"/>
      <c r="CG2" s="228"/>
      <c r="CH2" s="228"/>
      <c r="CI2" s="228"/>
      <c r="CJ2" s="228"/>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9"/>
      <c r="CG3" s="229"/>
      <c r="CH3" s="229"/>
      <c r="CI3" s="229"/>
      <c r="CJ3" s="229"/>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2" t="s">
        <v>5</v>
      </c>
      <c r="P6" s="252"/>
      <c r="Q6" s="252"/>
      <c r="R6" s="252"/>
      <c r="S6" s="252"/>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Progreso</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Progreso</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0" t="s">
        <v>12</v>
      </c>
      <c r="BS10" s="230"/>
      <c r="BT10" s="230"/>
      <c r="BU10" s="230"/>
      <c r="BV10" s="230"/>
      <c r="BW10" s="230"/>
      <c r="BX10" s="230"/>
      <c r="BY10" s="230"/>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2" t="s">
        <v>14</v>
      </c>
      <c r="N12" s="252"/>
      <c r="O12" s="252"/>
      <c r="P12" s="252"/>
      <c r="Q12" s="252"/>
      <c r="R12" s="252"/>
      <c r="S12" s="252"/>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85" t="s">
        <v>18</v>
      </c>
      <c r="BN12" s="285"/>
      <c r="BO12" s="285"/>
      <c r="BP12" s="285"/>
      <c r="BQ12" s="285"/>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17" t="s">
        <v>21</v>
      </c>
      <c r="B13" s="218"/>
      <c r="C13" s="218"/>
      <c r="D13" s="218"/>
      <c r="E13" s="218"/>
      <c r="F13" s="218"/>
      <c r="G13" s="218"/>
      <c r="H13" s="218"/>
      <c r="I13" s="218"/>
      <c r="J13" s="218"/>
      <c r="K13" s="218"/>
      <c r="L13" s="219"/>
      <c r="M13" s="253" t="str">
        <f>VLOOKUP(A13,'Base_Respo_Archivos de Trámite'!$A$8:$G$760,2,0)</f>
        <v>Subadministrador</v>
      </c>
      <c r="N13" s="253"/>
      <c r="O13" s="253"/>
      <c r="P13" s="253"/>
      <c r="Q13" s="253"/>
      <c r="R13" s="253"/>
      <c r="S13" s="253"/>
      <c r="T13" s="231" t="str">
        <f>VLOOKUP(A13,'Base_Respo_Archivos de Trámite'!$A$8:$G$760,7,0)</f>
        <v>armando.escamilla@sat.gob.mx</v>
      </c>
      <c r="U13" s="232"/>
      <c r="V13" s="232"/>
      <c r="W13" s="232"/>
      <c r="X13" s="232"/>
      <c r="Y13" s="232"/>
      <c r="Z13" s="232"/>
      <c r="AA13" s="233"/>
      <c r="AB13" s="231" t="str">
        <f>VLOOKUP(A13,'Base_Respo_Archivos de Trámite'!$A$8:$G$760,6,0)</f>
        <v>(96) 9934-3086 Ext. 63086</v>
      </c>
      <c r="AC13" s="232"/>
      <c r="AD13" s="232"/>
      <c r="AE13" s="232"/>
      <c r="AF13" s="232"/>
      <c r="AG13" s="233"/>
      <c r="AH13" s="217" t="str">
        <f>VLOOKUP(A13,'Base_Respo_Archivos de Trámite'!$A$8:$G$760,4,0)</f>
        <v>Interior Muelle Fiscal S/N, Km. 3.2 Viaducto Terminal Remota API, Col. Centro, Progreso Yucatán</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3105902000</v>
      </c>
      <c r="BN13" s="213"/>
      <c r="BO13" s="213"/>
      <c r="BP13" s="213"/>
      <c r="BQ13" s="213"/>
      <c r="BR13" s="214">
        <v>1</v>
      </c>
      <c r="BS13" s="215"/>
      <c r="BT13" s="215"/>
      <c r="BU13" s="216"/>
      <c r="BV13" s="209">
        <v>1</v>
      </c>
      <c r="BW13" s="210"/>
      <c r="BX13" s="210"/>
      <c r="BY13" s="211"/>
      <c r="BZ13" s="150"/>
      <c r="CA13" s="61"/>
      <c r="CB13" s="61"/>
      <c r="CC13" s="61"/>
      <c r="CD13" s="6"/>
      <c r="CE13" s="6"/>
      <c r="CF13" s="6"/>
      <c r="CG13" s="6"/>
      <c r="CH13" s="6"/>
    </row>
    <row r="14" spans="1:99" ht="14.25" customHeight="1" x14ac:dyDescent="0.25">
      <c r="A14" s="245" t="s">
        <v>22</v>
      </c>
      <c r="B14" s="245"/>
      <c r="C14" s="245" t="s">
        <v>23</v>
      </c>
      <c r="D14" s="245"/>
      <c r="E14" s="245"/>
      <c r="F14" s="257" t="s">
        <v>24</v>
      </c>
      <c r="G14" s="257"/>
      <c r="H14" s="257"/>
      <c r="I14" s="257" t="s">
        <v>25</v>
      </c>
      <c r="J14" s="257"/>
      <c r="K14" s="257"/>
      <c r="L14" s="257" t="s">
        <v>26</v>
      </c>
      <c r="M14" s="257"/>
      <c r="N14" s="257"/>
      <c r="O14" s="257" t="s">
        <v>27</v>
      </c>
      <c r="P14" s="257"/>
      <c r="Q14" s="257"/>
      <c r="R14" s="258" t="s">
        <v>28</v>
      </c>
      <c r="S14" s="258"/>
      <c r="T14" s="258"/>
      <c r="U14" s="258"/>
      <c r="V14" s="258" t="s">
        <v>29</v>
      </c>
      <c r="W14" s="258"/>
      <c r="X14" s="258"/>
      <c r="Y14" s="258"/>
      <c r="Z14" s="258" t="s">
        <v>30</v>
      </c>
      <c r="AA14" s="258"/>
      <c r="AB14" s="258"/>
      <c r="AC14" s="258"/>
      <c r="AD14" s="258" t="s">
        <v>31</v>
      </c>
      <c r="AE14" s="258"/>
      <c r="AF14" s="258"/>
      <c r="AG14" s="258"/>
      <c r="AH14" s="258" t="s">
        <v>32</v>
      </c>
      <c r="AI14" s="258"/>
      <c r="AJ14" s="258"/>
      <c r="AK14" s="258" t="s">
        <v>33</v>
      </c>
      <c r="AL14" s="258"/>
      <c r="AM14" s="258"/>
      <c r="AN14" s="258"/>
      <c r="AO14" s="151" t="s">
        <v>34</v>
      </c>
      <c r="AP14" s="151" t="s">
        <v>35</v>
      </c>
      <c r="AQ14" s="258" t="s">
        <v>36</v>
      </c>
      <c r="AR14" s="258"/>
      <c r="AS14" s="258"/>
      <c r="AT14" s="258"/>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34" t="s">
        <v>39</v>
      </c>
      <c r="BU14" s="234"/>
      <c r="BV14" s="234"/>
      <c r="BW14" s="234"/>
      <c r="BX14" s="234"/>
      <c r="BY14" s="234"/>
      <c r="BZ14" s="234"/>
      <c r="CA14" s="234"/>
      <c r="CB14" s="234"/>
      <c r="CC14" s="234"/>
      <c r="CD14" s="234" t="s">
        <v>40</v>
      </c>
      <c r="CE14" s="234"/>
      <c r="CF14" s="234"/>
      <c r="CG14" s="234" t="s">
        <v>40</v>
      </c>
      <c r="CH14" s="234"/>
      <c r="CI14" s="234"/>
      <c r="CJ14" s="234" t="s">
        <v>40</v>
      </c>
      <c r="CK14" s="234"/>
      <c r="CL14" s="234"/>
      <c r="CM14" s="234" t="s">
        <v>40</v>
      </c>
      <c r="CN14" s="234"/>
      <c r="CO14" s="234"/>
      <c r="CP14" s="74"/>
      <c r="CQ14" s="74"/>
      <c r="CR14" s="74"/>
      <c r="CS14" s="74"/>
      <c r="CT14" s="74"/>
      <c r="CU14" s="74"/>
    </row>
    <row r="15" spans="1:99" ht="14.45" customHeight="1" x14ac:dyDescent="0.25">
      <c r="A15" s="273" t="s">
        <v>41</v>
      </c>
      <c r="B15" s="274"/>
      <c r="C15" s="254" t="s">
        <v>42</v>
      </c>
      <c r="D15" s="254"/>
      <c r="E15" s="254"/>
      <c r="F15" s="254" t="s">
        <v>43</v>
      </c>
      <c r="G15" s="254"/>
      <c r="H15" s="254"/>
      <c r="I15" s="254" t="s">
        <v>44</v>
      </c>
      <c r="J15" s="254"/>
      <c r="K15" s="254"/>
      <c r="L15" s="254" t="s">
        <v>45</v>
      </c>
      <c r="M15" s="254"/>
      <c r="N15" s="254"/>
      <c r="O15" s="254" t="s">
        <v>46</v>
      </c>
      <c r="P15" s="254"/>
      <c r="Q15" s="254"/>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2" t="s">
        <v>52</v>
      </c>
      <c r="AQ15" s="194" t="s">
        <v>53</v>
      </c>
      <c r="AR15" s="195"/>
      <c r="AS15" s="195"/>
      <c r="AT15" s="196"/>
      <c r="AU15" s="286" t="s">
        <v>54</v>
      </c>
      <c r="AV15" s="184" t="s">
        <v>55</v>
      </c>
      <c r="AW15" s="184"/>
      <c r="AX15" s="184"/>
      <c r="AY15" s="184"/>
      <c r="AZ15" s="274"/>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0"/>
    </row>
    <row r="16" spans="1:99" ht="14.25" customHeight="1" x14ac:dyDescent="0.25">
      <c r="A16" s="275"/>
      <c r="B16" s="276"/>
      <c r="C16" s="255"/>
      <c r="D16" s="255"/>
      <c r="E16" s="255"/>
      <c r="F16" s="255"/>
      <c r="G16" s="255"/>
      <c r="H16" s="255"/>
      <c r="I16" s="255"/>
      <c r="J16" s="255"/>
      <c r="K16" s="255"/>
      <c r="L16" s="255"/>
      <c r="M16" s="255"/>
      <c r="N16" s="255"/>
      <c r="O16" s="255"/>
      <c r="P16" s="255"/>
      <c r="Q16" s="255"/>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2"/>
      <c r="AQ16" s="220"/>
      <c r="AR16" s="221"/>
      <c r="AS16" s="221"/>
      <c r="AT16" s="222"/>
      <c r="AU16" s="287"/>
      <c r="AV16" s="289"/>
      <c r="AW16" s="289"/>
      <c r="AX16" s="289"/>
      <c r="AY16" s="289"/>
      <c r="AZ16" s="276"/>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5"/>
      <c r="B17" s="276"/>
      <c r="C17" s="255"/>
      <c r="D17" s="255"/>
      <c r="E17" s="255"/>
      <c r="F17" s="255"/>
      <c r="G17" s="255"/>
      <c r="H17" s="255"/>
      <c r="I17" s="255"/>
      <c r="J17" s="255"/>
      <c r="K17" s="255"/>
      <c r="L17" s="255"/>
      <c r="M17" s="255"/>
      <c r="N17" s="255"/>
      <c r="O17" s="255"/>
      <c r="P17" s="255"/>
      <c r="Q17" s="255"/>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2"/>
      <c r="AQ17" s="220"/>
      <c r="AR17" s="221"/>
      <c r="AS17" s="221"/>
      <c r="AT17" s="222"/>
      <c r="AU17" s="287"/>
      <c r="AV17" s="289"/>
      <c r="AW17" s="289"/>
      <c r="AX17" s="289"/>
      <c r="AY17" s="289"/>
      <c r="AZ17" s="276"/>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5"/>
      <c r="B18" s="276"/>
      <c r="C18" s="255"/>
      <c r="D18" s="255"/>
      <c r="E18" s="255"/>
      <c r="F18" s="255"/>
      <c r="G18" s="255"/>
      <c r="H18" s="255"/>
      <c r="I18" s="255"/>
      <c r="J18" s="255"/>
      <c r="K18" s="255"/>
      <c r="L18" s="255"/>
      <c r="M18" s="255"/>
      <c r="N18" s="255"/>
      <c r="O18" s="255"/>
      <c r="P18" s="255"/>
      <c r="Q18" s="255"/>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2"/>
      <c r="AQ18" s="220"/>
      <c r="AR18" s="221"/>
      <c r="AS18" s="221"/>
      <c r="AT18" s="222"/>
      <c r="AU18" s="287"/>
      <c r="AV18" s="289"/>
      <c r="AW18" s="289"/>
      <c r="AX18" s="289"/>
      <c r="AY18" s="289"/>
      <c r="AZ18" s="276"/>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5"/>
      <c r="B19" s="276"/>
      <c r="C19" s="255"/>
      <c r="D19" s="255"/>
      <c r="E19" s="255"/>
      <c r="F19" s="255"/>
      <c r="G19" s="255"/>
      <c r="H19" s="255"/>
      <c r="I19" s="255"/>
      <c r="J19" s="255"/>
      <c r="K19" s="255"/>
      <c r="L19" s="255"/>
      <c r="M19" s="255"/>
      <c r="N19" s="255"/>
      <c r="O19" s="255"/>
      <c r="P19" s="255"/>
      <c r="Q19" s="255"/>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2"/>
      <c r="AQ19" s="220"/>
      <c r="AR19" s="221"/>
      <c r="AS19" s="221"/>
      <c r="AT19" s="222"/>
      <c r="AU19" s="287"/>
      <c r="AV19" s="289"/>
      <c r="AW19" s="289"/>
      <c r="AX19" s="289"/>
      <c r="AY19" s="289"/>
      <c r="AZ19" s="276"/>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7"/>
      <c r="B20" s="278"/>
      <c r="C20" s="256"/>
      <c r="D20" s="256"/>
      <c r="E20" s="256"/>
      <c r="F20" s="256"/>
      <c r="G20" s="256"/>
      <c r="H20" s="256"/>
      <c r="I20" s="256"/>
      <c r="J20" s="256"/>
      <c r="K20" s="256"/>
      <c r="L20" s="256"/>
      <c r="M20" s="256"/>
      <c r="N20" s="256"/>
      <c r="O20" s="256"/>
      <c r="P20" s="256"/>
      <c r="Q20" s="25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7"/>
      <c r="AI20" s="198"/>
      <c r="AJ20" s="199"/>
      <c r="AK20" s="197"/>
      <c r="AL20" s="199"/>
      <c r="AM20" s="197"/>
      <c r="AN20" s="199"/>
      <c r="AO20" s="197"/>
      <c r="AP20" s="292"/>
      <c r="AQ20" s="154" t="s">
        <v>80</v>
      </c>
      <c r="AR20" s="155" t="s">
        <v>81</v>
      </c>
      <c r="AS20" s="155" t="s">
        <v>82</v>
      </c>
      <c r="AT20" s="155" t="s">
        <v>83</v>
      </c>
      <c r="AU20" s="288"/>
      <c r="AV20" s="290"/>
      <c r="AW20" s="290"/>
      <c r="AX20" s="290"/>
      <c r="AY20" s="290"/>
      <c r="AZ20" s="278"/>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9" customFormat="1" ht="24.95" customHeight="1" x14ac:dyDescent="0.25">
      <c r="A21" s="271">
        <v>1</v>
      </c>
      <c r="B21" s="272"/>
      <c r="C21" s="270">
        <v>10</v>
      </c>
      <c r="D21" s="270"/>
      <c r="E21" s="270"/>
      <c r="F21" s="270">
        <v>1</v>
      </c>
      <c r="G21" s="270"/>
      <c r="H21" s="270"/>
      <c r="I21" s="270">
        <v>0</v>
      </c>
      <c r="J21" s="270"/>
      <c r="K21" s="270"/>
      <c r="L21" s="270">
        <v>0</v>
      </c>
      <c r="M21" s="270"/>
      <c r="N21" s="270"/>
      <c r="O21" s="269"/>
      <c r="P21" s="269"/>
      <c r="Q21" s="269"/>
      <c r="R21" s="156"/>
      <c r="S21" s="156"/>
      <c r="T21" s="156"/>
      <c r="U21" s="156"/>
      <c r="V21" s="156"/>
      <c r="W21" s="156"/>
      <c r="X21" s="156"/>
      <c r="Y21" s="156"/>
      <c r="Z21" s="156"/>
      <c r="AA21" s="156"/>
      <c r="AB21" s="156"/>
      <c r="AC21" s="156"/>
      <c r="AD21" s="156"/>
      <c r="AE21" s="156"/>
      <c r="AF21" s="156"/>
      <c r="AG21" s="156"/>
      <c r="AH21" s="193">
        <f>C21+F21+I21+L21+O21-Z21-AA21-AB21-AC21-AD21-AE21-AF21-AG21</f>
        <v>11</v>
      </c>
      <c r="AI21" s="193"/>
      <c r="AJ21" s="193"/>
      <c r="AK21" s="223"/>
      <c r="AL21" s="224"/>
      <c r="AM21" s="223">
        <v>1</v>
      </c>
      <c r="AN21" s="224"/>
      <c r="AO21" s="170">
        <v>4</v>
      </c>
      <c r="AP21" s="160">
        <f>AO21*0.02</f>
        <v>0.08</v>
      </c>
      <c r="AQ21" s="157"/>
      <c r="AR21" s="157"/>
      <c r="AS21" s="157"/>
      <c r="AT21" s="157"/>
      <c r="AU21" s="158" t="s">
        <v>84</v>
      </c>
      <c r="AV21" s="291" t="str">
        <f>VLOOKUP(AU21,NomSerie!$D$2:$E$24,2,0)</f>
        <v>TECNOLOGÍAS Y SERVICIOS DE LA INFORMACIÓN</v>
      </c>
      <c r="AW21" s="291"/>
      <c r="AX21" s="291"/>
      <c r="AY21" s="291"/>
      <c r="AZ21" s="291"/>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2" t="s">
        <v>86</v>
      </c>
      <c r="BU21" s="283"/>
      <c r="BV21" s="283"/>
      <c r="BW21" s="283"/>
      <c r="BX21" s="283"/>
      <c r="BY21" s="283"/>
      <c r="BZ21" s="283"/>
      <c r="CA21" s="283"/>
      <c r="CB21" s="283"/>
      <c r="CC21" s="284"/>
      <c r="CD21" s="279"/>
      <c r="CE21" s="280"/>
      <c r="CF21" s="281"/>
      <c r="CG21" s="279"/>
      <c r="CH21" s="280"/>
      <c r="CI21" s="281"/>
      <c r="CJ21" s="279"/>
      <c r="CK21" s="280"/>
      <c r="CL21" s="281"/>
      <c r="CM21" s="279"/>
      <c r="CN21" s="280"/>
      <c r="CO21" s="281"/>
    </row>
    <row r="22" spans="1:93" ht="24.75" customHeight="1" x14ac:dyDescent="0.25">
      <c r="A22" s="184" t="s">
        <v>87</v>
      </c>
      <c r="B22" s="184"/>
      <c r="C22" s="185">
        <f>SUM(C21:E21)</f>
        <v>10</v>
      </c>
      <c r="D22" s="185"/>
      <c r="E22" s="185"/>
      <c r="F22" s="185">
        <f>SUM(F21:H21)</f>
        <v>1</v>
      </c>
      <c r="G22" s="185"/>
      <c r="H22" s="185"/>
      <c r="I22" s="185">
        <f>SUM(I21:K21)</f>
        <v>0</v>
      </c>
      <c r="J22" s="185"/>
      <c r="K22" s="185"/>
      <c r="L22" s="185">
        <f>SUM(L21:N21)</f>
        <v>0</v>
      </c>
      <c r="M22" s="185"/>
      <c r="N22" s="185"/>
      <c r="O22" s="185">
        <f>SUM(O21:Q21)</f>
        <v>0</v>
      </c>
      <c r="P22" s="185"/>
      <c r="Q22" s="185"/>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5">
        <f>SUM(AH21:AJ21)</f>
        <v>11</v>
      </c>
      <c r="AI22" s="185"/>
      <c r="AJ22" s="185"/>
      <c r="AK22" s="186">
        <f>SUM(AK21:AL21)</f>
        <v>0</v>
      </c>
      <c r="AL22" s="187"/>
      <c r="AM22" s="186">
        <f>SUM(AM21:AN21)</f>
        <v>1</v>
      </c>
      <c r="AN22" s="187"/>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8" t="s">
        <v>88</v>
      </c>
      <c r="L30" s="188"/>
      <c r="M30" s="188"/>
      <c r="N30" s="188"/>
      <c r="O30" s="188"/>
      <c r="P30" s="188"/>
      <c r="Q30" s="188"/>
      <c r="R30" s="188"/>
      <c r="S30" s="171"/>
      <c r="T30" s="171"/>
      <c r="U30" s="171"/>
      <c r="V30" s="171"/>
      <c r="W30" s="171"/>
      <c r="X30" s="171"/>
      <c r="Y30" s="171"/>
      <c r="Z30" s="171"/>
      <c r="AA30" s="171"/>
      <c r="AB30" s="171"/>
      <c r="AC30" s="171"/>
      <c r="BQ30" s="188" t="s">
        <v>89</v>
      </c>
      <c r="BR30" s="188"/>
      <c r="BS30" s="188"/>
      <c r="BT30" s="188"/>
      <c r="BU30" s="18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3" t="s">
        <v>90</v>
      </c>
      <c r="I33" s="183"/>
      <c r="J33" s="183"/>
      <c r="K33" s="183"/>
      <c r="L33" s="183"/>
      <c r="M33" s="183"/>
      <c r="N33" s="183"/>
      <c r="O33" s="183"/>
      <c r="P33" s="183"/>
      <c r="Q33" s="183"/>
      <c r="R33" s="183"/>
      <c r="S33" s="183"/>
      <c r="T33" s="183"/>
      <c r="U33" s="183"/>
      <c r="V33" s="174"/>
      <c r="W33" s="174"/>
      <c r="X33" s="174"/>
      <c r="Y33" s="174"/>
      <c r="Z33" s="174"/>
      <c r="AA33" s="171"/>
      <c r="AB33" s="171"/>
      <c r="AC33" s="171"/>
      <c r="BK33" s="183" t="s">
        <v>91</v>
      </c>
      <c r="BL33" s="183"/>
      <c r="BM33" s="183"/>
      <c r="BN33" s="183"/>
      <c r="BO33" s="183"/>
      <c r="BP33" s="183"/>
      <c r="BQ33" s="183"/>
      <c r="BR33" s="183"/>
      <c r="BS33" s="183"/>
      <c r="BT33" s="183"/>
      <c r="BU33" s="183"/>
      <c r="BV33" s="183"/>
      <c r="BW33" s="183"/>
      <c r="BX33" s="183"/>
      <c r="BY33" s="183"/>
      <c r="BZ33" s="183"/>
      <c r="CA33" s="18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8"/>
      <c r="CL34" s="18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2" t="s">
        <v>5989</v>
      </c>
      <c r="I36" s="182"/>
      <c r="J36" s="182"/>
      <c r="K36" s="182"/>
      <c r="L36" s="182"/>
      <c r="M36" s="182"/>
      <c r="N36" s="182"/>
      <c r="O36" s="182"/>
      <c r="P36" s="182"/>
      <c r="Q36" s="182"/>
      <c r="R36" s="182"/>
      <c r="S36" s="182"/>
      <c r="T36" s="182"/>
      <c r="U36" s="182"/>
      <c r="V36" s="171"/>
      <c r="W36" s="171"/>
      <c r="X36" s="171"/>
      <c r="Y36" s="171"/>
      <c r="Z36" s="171"/>
      <c r="AA36" s="171"/>
      <c r="AB36" s="171"/>
      <c r="AC36" s="171"/>
      <c r="BK36" s="182" t="s">
        <v>21</v>
      </c>
      <c r="BL36" s="182"/>
      <c r="BM36" s="182"/>
      <c r="BN36" s="182"/>
      <c r="BO36" s="182"/>
      <c r="BP36" s="182"/>
      <c r="BQ36" s="182"/>
      <c r="BR36" s="182"/>
      <c r="BS36" s="182"/>
      <c r="BT36" s="182"/>
      <c r="BU36" s="182"/>
      <c r="BV36" s="182"/>
      <c r="BW36" s="182"/>
      <c r="BX36" s="182"/>
      <c r="BY36" s="182"/>
      <c r="BZ36" s="182"/>
      <c r="CA36" s="182"/>
    </row>
    <row r="37" spans="1:90" s="172" customFormat="1" ht="14.25" customHeight="1" x14ac:dyDescent="0.25">
      <c r="A37" s="171"/>
      <c r="B37" s="171"/>
      <c r="C37" s="171"/>
      <c r="D37" s="171"/>
      <c r="E37" s="171"/>
      <c r="F37" s="171"/>
      <c r="G37" s="171"/>
      <c r="H37" s="183" t="s">
        <v>5988</v>
      </c>
      <c r="I37" s="183"/>
      <c r="J37" s="183"/>
      <c r="K37" s="183"/>
      <c r="L37" s="183"/>
      <c r="M37" s="183"/>
      <c r="N37" s="183"/>
      <c r="O37" s="183"/>
      <c r="P37" s="183"/>
      <c r="Q37" s="183"/>
      <c r="R37" s="183"/>
      <c r="S37" s="183"/>
      <c r="T37" s="183"/>
      <c r="U37" s="183"/>
      <c r="V37" s="171"/>
      <c r="W37" s="171"/>
      <c r="X37" s="171"/>
      <c r="Y37" s="171"/>
      <c r="Z37" s="171"/>
      <c r="AA37" s="171"/>
      <c r="AB37" s="171"/>
      <c r="AC37" s="171"/>
      <c r="BK37" s="183" t="s">
        <v>5990</v>
      </c>
      <c r="BL37" s="183"/>
      <c r="BM37" s="183"/>
      <c r="BN37" s="183"/>
      <c r="BO37" s="183"/>
      <c r="BP37" s="183"/>
      <c r="BQ37" s="183"/>
      <c r="BR37" s="183"/>
      <c r="BS37" s="183"/>
      <c r="BT37" s="183"/>
      <c r="BU37" s="183"/>
      <c r="BV37" s="183"/>
      <c r="BW37" s="183"/>
      <c r="BX37" s="183"/>
      <c r="BY37" s="183"/>
      <c r="BZ37" s="183"/>
      <c r="CA37" s="18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kNaxDyxumjiFy6WoRfo4sxZM2l1MavvmsB0j9HnwhPQsL1Ypq4FMZ+fDG9+37AfVhSqZF2IJ/tpKyYAU+lUq7Q==" saltValue="0tIWnZdYDkCquJ+OBihym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5">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319" t="s">
        <v>93</v>
      </c>
      <c r="B3" s="319"/>
      <c r="C3" s="319"/>
      <c r="D3" s="319"/>
      <c r="E3" s="319"/>
      <c r="F3" s="319"/>
      <c r="G3" s="319"/>
      <c r="H3" s="319"/>
      <c r="I3" s="319"/>
      <c r="J3" s="319"/>
      <c r="K3" s="319"/>
      <c r="L3" s="319"/>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319" t="s">
        <v>94</v>
      </c>
      <c r="B4" s="319"/>
      <c r="C4" s="319"/>
      <c r="D4" s="319"/>
      <c r="E4" s="319"/>
      <c r="F4" s="319"/>
      <c r="G4" s="319"/>
      <c r="H4" s="319"/>
      <c r="I4" s="319"/>
      <c r="J4" s="319"/>
      <c r="K4" s="319"/>
      <c r="L4" s="319"/>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319" t="s">
        <v>95</v>
      </c>
      <c r="B5" s="319"/>
      <c r="C5" s="319"/>
      <c r="D5" s="319"/>
      <c r="E5" s="319"/>
      <c r="F5" s="319"/>
      <c r="G5" s="319"/>
      <c r="H5" s="319"/>
      <c r="I5" s="319"/>
      <c r="J5" s="319"/>
      <c r="K5" s="319"/>
      <c r="L5" s="31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320" t="s">
        <v>96</v>
      </c>
      <c r="B8" s="320"/>
      <c r="C8" s="320"/>
      <c r="D8" s="320"/>
      <c r="E8" s="320"/>
      <c r="F8" s="320"/>
      <c r="G8" s="320"/>
      <c r="H8" s="320"/>
      <c r="I8" s="320"/>
      <c r="J8" s="320"/>
      <c r="K8" s="320"/>
      <c r="L8" s="320"/>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3" t="s">
        <v>98</v>
      </c>
      <c r="C11" s="313"/>
      <c r="D11" s="313"/>
      <c r="E11" s="313"/>
      <c r="F11" s="313"/>
      <c r="G11" s="313"/>
      <c r="H11" s="313"/>
      <c r="I11" s="314"/>
      <c r="J11" s="315"/>
      <c r="K11" s="316"/>
      <c r="L11" s="317" t="s">
        <v>99</v>
      </c>
      <c r="M11" s="296" t="s">
        <v>100</v>
      </c>
      <c r="N11" s="297"/>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0" t="s">
        <v>101</v>
      </c>
      <c r="B12" s="296" t="s">
        <v>58</v>
      </c>
      <c r="C12" s="303"/>
      <c r="D12" s="303"/>
      <c r="E12" s="297"/>
      <c r="F12" s="307" t="s">
        <v>102</v>
      </c>
      <c r="G12" s="307"/>
      <c r="H12" s="307"/>
      <c r="I12" s="308" t="s">
        <v>103</v>
      </c>
      <c r="J12" s="309"/>
      <c r="K12" s="310"/>
      <c r="L12" s="317"/>
      <c r="M12" s="298"/>
      <c r="N12" s="299"/>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3" t="s">
        <v>328</v>
      </c>
      <c r="B208" s="293"/>
      <c r="C208" s="293"/>
      <c r="D208" s="293"/>
      <c r="E208" s="293"/>
      <c r="F208" s="293"/>
      <c r="G208" s="293"/>
      <c r="H208" s="293"/>
      <c r="I208" s="293"/>
      <c r="J208" s="293"/>
      <c r="K208" s="293"/>
      <c r="L208" s="293"/>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10</v>
      </c>
      <c r="W79" s="54" t="s">
        <v>1138</v>
      </c>
      <c r="AA79" s="54" t="s">
        <v>1139</v>
      </c>
      <c r="AB79" s="54" t="s">
        <v>1136</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10</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1140</v>
      </c>
      <c r="NO7" s="2" t="s">
        <v>813</v>
      </c>
      <c r="NP7" s="2" t="s">
        <v>872</v>
      </c>
      <c r="NQ7" s="2" t="s">
        <v>880</v>
      </c>
      <c r="NR7" s="2" t="s">
        <v>1147</v>
      </c>
      <c r="NS7" s="2" t="s">
        <v>1154</v>
      </c>
      <c r="NT7" s="2" t="s">
        <v>1190</v>
      </c>
      <c r="NU7" s="2" t="s">
        <v>1006</v>
      </c>
      <c r="NV7" s="2" t="s">
        <v>1127</v>
      </c>
      <c r="NW7" s="2" t="s">
        <v>758</v>
      </c>
      <c r="NX7" s="2" t="s">
        <v>972</v>
      </c>
      <c r="NY7" s="2" t="s">
        <v>946</v>
      </c>
      <c r="NZ7" s="2" t="s">
        <v>1092</v>
      </c>
      <c r="OA7" s="2" t="s">
        <v>802</v>
      </c>
      <c r="OB7" s="2" t="s">
        <v>991</v>
      </c>
      <c r="OC7" s="2" t="s">
        <v>857</v>
      </c>
      <c r="OD7" s="2" t="s">
        <v>1161</v>
      </c>
      <c r="OE7" s="2" t="s">
        <v>1076</v>
      </c>
      <c r="OF7" s="2" t="s">
        <v>769</v>
      </c>
      <c r="OG7" s="2" t="s">
        <v>935</v>
      </c>
      <c r="OH7" s="2" t="s">
        <v>1018</v>
      </c>
      <c r="OI7" s="2" t="s">
        <v>1099</v>
      </c>
      <c r="OJ7" s="2" t="s">
        <v>1106</v>
      </c>
      <c r="OK7" s="2" t="s">
        <v>1167</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21</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21</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9D21C-6115-47AF-9148-E7EB219C3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34F5A9-61CB-4693-88E3-D14D0C1A6B77}">
  <ds:schemaRef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purl.org/dc/terms/"/>
    <ds:schemaRef ds:uri="d35c3eee-87c5-428e-a721-e6dae76e62db"/>
    <ds:schemaRef ds:uri="d0b664d8-6db7-42e5-a536-11f1146fb191"/>
    <ds:schemaRef ds:uri="http://www.w3.org/XML/1998/namespace"/>
  </ds:schemaRefs>
</ds:datastoreItem>
</file>

<file path=customXml/itemProps3.xml><?xml version="1.0" encoding="utf-8"?>
<ds:datastoreItem xmlns:ds="http://schemas.openxmlformats.org/officeDocument/2006/customXml" ds:itemID="{28103E9E-1C55-494B-8277-237B937C31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2024-09-27T15:50:09Z</cp:lastPrinted>
  <dcterms:created xsi:type="dcterms:W3CDTF">2011-06-15T18:07:32Z</dcterms:created>
  <dcterms:modified xsi:type="dcterms:W3CDTF">2024-10-11T00:03:50Z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